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22" documentId="11_4F5B894F9552F96DD235275FEFF33F4CDBE1C7F9" xr6:coauthVersionLast="47" xr6:coauthVersionMax="47" xr10:uidLastSave="{C31742B8-2361-4816-AF13-3700B40D1EB1}"/>
  <bookViews>
    <workbookView xWindow="-120" yWindow="-120" windowWidth="29040" windowHeight="15720" tabRatio="942" activeTab="6" xr2:uid="{00000000-000D-0000-FFFF-FFFF00000000}"/>
  </bookViews>
  <sheets>
    <sheet name="Anlage 9, Seite 1" sheetId="2" r:id="rId1"/>
    <sheet name="Anl. 9 Kalk Schule am Eulenh" sheetId="1" r:id="rId2"/>
    <sheet name="Anl. 9 GrundR Sch. am Eule" sheetId="15" r:id="rId3"/>
    <sheet name="Anl. 9 Kalk Büchertalsch" sheetId="16" r:id="rId4"/>
    <sheet name="Anl. 9 GrundR Büchertalsch" sheetId="17" r:id="rId5"/>
    <sheet name="Anl. 9 Kalk Werner v. S. Sch" sheetId="18" r:id="rId6"/>
    <sheet name="Anl. 9 GrundR Wern v. S. S" sheetId="19" r:id="rId7"/>
  </sheets>
  <definedNames>
    <definedName name="asdf" localSheetId="2">#REF!</definedName>
    <definedName name="asdf">#REF!</definedName>
    <definedName name="SuQmMo" localSheetId="2">#REF!</definedName>
    <definedName name="SuQmMo">#REF!</definedName>
    <definedName name="SuStdMo" localSheetId="2">#REF!</definedName>
    <definedName name="SuStdM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8" l="1"/>
  <c r="B46" i="18"/>
  <c r="K46" i="18" s="1"/>
  <c r="B28" i="18"/>
  <c r="K27" i="18"/>
  <c r="F27" i="18"/>
  <c r="E27" i="18"/>
  <c r="K26" i="18"/>
  <c r="F26" i="18"/>
  <c r="E26" i="18"/>
  <c r="K25" i="18"/>
  <c r="F25" i="18"/>
  <c r="E25" i="18"/>
  <c r="K24" i="18"/>
  <c r="F24" i="18"/>
  <c r="E24" i="18"/>
  <c r="K23" i="18"/>
  <c r="F23" i="18"/>
  <c r="E23" i="18"/>
  <c r="K22" i="18"/>
  <c r="F22" i="18"/>
  <c r="E22" i="18"/>
  <c r="K21" i="18"/>
  <c r="F21" i="18"/>
  <c r="E21" i="18"/>
  <c r="K20" i="18"/>
  <c r="F20" i="18"/>
  <c r="E20" i="18"/>
  <c r="K19" i="18"/>
  <c r="F19" i="18"/>
  <c r="E19" i="18"/>
  <c r="K18" i="18"/>
  <c r="F18" i="18"/>
  <c r="E18" i="18"/>
  <c r="K17" i="18"/>
  <c r="F17" i="18"/>
  <c r="E17" i="18"/>
  <c r="K16" i="18"/>
  <c r="F16" i="18"/>
  <c r="E16" i="18"/>
  <c r="K15" i="18"/>
  <c r="F15" i="18"/>
  <c r="E15" i="18"/>
  <c r="K14" i="18"/>
  <c r="F14" i="18"/>
  <c r="E14" i="18"/>
  <c r="K13" i="18"/>
  <c r="F13" i="18"/>
  <c r="E13" i="18"/>
  <c r="K12" i="18"/>
  <c r="F12" i="18"/>
  <c r="E12" i="18"/>
  <c r="K11" i="18"/>
  <c r="F11" i="18"/>
  <c r="E11" i="18"/>
  <c r="K10" i="18"/>
  <c r="F10" i="18"/>
  <c r="E10" i="18"/>
  <c r="K9" i="18"/>
  <c r="K28" i="18" s="1"/>
  <c r="F9" i="18"/>
  <c r="E9" i="18"/>
  <c r="G15" i="18" l="1"/>
  <c r="G26" i="18"/>
  <c r="G16" i="18"/>
  <c r="G24" i="18"/>
  <c r="G13" i="18"/>
  <c r="H13" i="18" s="1"/>
  <c r="G9" i="18"/>
  <c r="H9" i="18" s="1"/>
  <c r="G17" i="18"/>
  <c r="H17" i="18" s="1"/>
  <c r="G25" i="18"/>
  <c r="H25" i="18" s="1"/>
  <c r="G10" i="18"/>
  <c r="H10" i="18" s="1"/>
  <c r="G18" i="18"/>
  <c r="H18" i="18" s="1"/>
  <c r="G21" i="18"/>
  <c r="H21" i="18" s="1"/>
  <c r="G11" i="18"/>
  <c r="H11" i="18" s="1"/>
  <c r="G19" i="18"/>
  <c r="G27" i="18"/>
  <c r="G14" i="18"/>
  <c r="H14" i="18" s="1"/>
  <c r="G22" i="18"/>
  <c r="H22" i="18" s="1"/>
  <c r="G12" i="18"/>
  <c r="H12" i="18" s="1"/>
  <c r="G20" i="18"/>
  <c r="G23" i="18"/>
  <c r="H23" i="18" s="1"/>
  <c r="H24" i="18"/>
  <c r="I24" i="18"/>
  <c r="J24" i="18" s="1"/>
  <c r="I18" i="18"/>
  <c r="J18" i="18" s="1"/>
  <c r="I21" i="18"/>
  <c r="J21" i="18" s="1"/>
  <c r="H16" i="18"/>
  <c r="I16" i="18"/>
  <c r="J16" i="18" s="1"/>
  <c r="H19" i="18"/>
  <c r="I19" i="18"/>
  <c r="J19" i="18" s="1"/>
  <c r="H27" i="18"/>
  <c r="I27" i="18"/>
  <c r="J27" i="18" s="1"/>
  <c r="I25" i="18"/>
  <c r="J25" i="18" s="1"/>
  <c r="I12" i="18"/>
  <c r="J12" i="18" s="1"/>
  <c r="H20" i="18"/>
  <c r="I20" i="18"/>
  <c r="J20" i="18" s="1"/>
  <c r="H26" i="18"/>
  <c r="I26" i="18"/>
  <c r="J26" i="18" s="1"/>
  <c r="H15" i="18"/>
  <c r="I15" i="18"/>
  <c r="J15" i="18" s="1"/>
  <c r="I23" i="18"/>
  <c r="J23" i="18" s="1"/>
  <c r="L9" i="18"/>
  <c r="L28" i="18" s="1"/>
  <c r="F46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I17" i="18" l="1"/>
  <c r="J17" i="18" s="1"/>
  <c r="I9" i="18"/>
  <c r="J9" i="18" s="1"/>
  <c r="J28" i="18" s="1"/>
  <c r="J32" i="18" s="1"/>
  <c r="L32" i="18" s="1"/>
  <c r="I14" i="18"/>
  <c r="J14" i="18" s="1"/>
  <c r="I13" i="18"/>
  <c r="J13" i="18" s="1"/>
  <c r="I10" i="18"/>
  <c r="J10" i="18" s="1"/>
  <c r="I11" i="18"/>
  <c r="J11" i="18" s="1"/>
  <c r="I22" i="18"/>
  <c r="J22" i="18" s="1"/>
  <c r="J30" i="18"/>
  <c r="M9" i="18"/>
  <c r="G46" i="18"/>
  <c r="L46" i="18"/>
  <c r="K48" i="18" s="1"/>
  <c r="I46" i="18" l="1"/>
  <c r="J46" i="18" s="1"/>
  <c r="B40" i="18" s="1"/>
  <c r="B41" i="18" s="1"/>
  <c r="J34" i="18" s="1"/>
  <c r="L34" i="18" s="1"/>
  <c r="H46" i="18"/>
  <c r="J36" i="18"/>
  <c r="E44" i="16" l="1"/>
  <c r="B44" i="16"/>
  <c r="F44" i="16" s="1"/>
  <c r="B27" i="16"/>
  <c r="K26" i="16"/>
  <c r="F26" i="16"/>
  <c r="L26" i="16" s="1"/>
  <c r="E26" i="16"/>
  <c r="K25" i="16"/>
  <c r="F25" i="16"/>
  <c r="L25" i="16" s="1"/>
  <c r="E25" i="16"/>
  <c r="K24" i="16"/>
  <c r="F24" i="16"/>
  <c r="L24" i="16" s="1"/>
  <c r="E24" i="16"/>
  <c r="K23" i="16"/>
  <c r="F23" i="16"/>
  <c r="L23" i="16" s="1"/>
  <c r="E23" i="16"/>
  <c r="K22" i="16"/>
  <c r="F22" i="16"/>
  <c r="L22" i="16" s="1"/>
  <c r="E22" i="16"/>
  <c r="K21" i="16"/>
  <c r="F21" i="16"/>
  <c r="L21" i="16" s="1"/>
  <c r="E21" i="16"/>
  <c r="K20" i="16"/>
  <c r="F20" i="16"/>
  <c r="L20" i="16" s="1"/>
  <c r="E20" i="16"/>
  <c r="K19" i="16"/>
  <c r="F19" i="16"/>
  <c r="L19" i="16" s="1"/>
  <c r="E19" i="16"/>
  <c r="K18" i="16"/>
  <c r="F18" i="16"/>
  <c r="L18" i="16" s="1"/>
  <c r="E18" i="16"/>
  <c r="K17" i="16"/>
  <c r="F17" i="16"/>
  <c r="L17" i="16" s="1"/>
  <c r="E17" i="16"/>
  <c r="K16" i="16"/>
  <c r="F16" i="16"/>
  <c r="L16" i="16" s="1"/>
  <c r="E16" i="16"/>
  <c r="K15" i="16"/>
  <c r="F15" i="16"/>
  <c r="L15" i="16" s="1"/>
  <c r="E15" i="16"/>
  <c r="K14" i="16"/>
  <c r="F14" i="16"/>
  <c r="L14" i="16" s="1"/>
  <c r="E14" i="16"/>
  <c r="K13" i="16"/>
  <c r="F13" i="16"/>
  <c r="L13" i="16" s="1"/>
  <c r="E13" i="16"/>
  <c r="K12" i="16"/>
  <c r="F12" i="16"/>
  <c r="L12" i="16" s="1"/>
  <c r="E12" i="16"/>
  <c r="K11" i="16"/>
  <c r="F11" i="16"/>
  <c r="L11" i="16" s="1"/>
  <c r="E11" i="16"/>
  <c r="K10" i="16"/>
  <c r="F10" i="16"/>
  <c r="L10" i="16" s="1"/>
  <c r="E10" i="16"/>
  <c r="K9" i="16"/>
  <c r="F9" i="16"/>
  <c r="E9" i="16"/>
  <c r="K27" i="16" l="1"/>
  <c r="K44" i="16"/>
  <c r="G10" i="16"/>
  <c r="I10" i="16" s="1"/>
  <c r="J10" i="16" s="1"/>
  <c r="G14" i="16"/>
  <c r="I14" i="16" s="1"/>
  <c r="J14" i="16" s="1"/>
  <c r="G18" i="16"/>
  <c r="H18" i="16" s="1"/>
  <c r="G20" i="16"/>
  <c r="H20" i="16" s="1"/>
  <c r="G26" i="16"/>
  <c r="I26" i="16" s="1"/>
  <c r="J26" i="16" s="1"/>
  <c r="G12" i="16"/>
  <c r="I12" i="16" s="1"/>
  <c r="J12" i="16" s="1"/>
  <c r="G16" i="16"/>
  <c r="I16" i="16" s="1"/>
  <c r="J16" i="16" s="1"/>
  <c r="G22" i="16"/>
  <c r="I22" i="16" s="1"/>
  <c r="J22" i="16" s="1"/>
  <c r="G24" i="16"/>
  <c r="I24" i="16" s="1"/>
  <c r="J24" i="16" s="1"/>
  <c r="G9" i="16"/>
  <c r="I9" i="16" s="1"/>
  <c r="J9" i="16" s="1"/>
  <c r="J27" i="16" s="1"/>
  <c r="J31" i="16" s="1"/>
  <c r="G11" i="16"/>
  <c r="H11" i="16" s="1"/>
  <c r="G13" i="16"/>
  <c r="H13" i="16" s="1"/>
  <c r="G15" i="16"/>
  <c r="H15" i="16" s="1"/>
  <c r="G17" i="16"/>
  <c r="I17" i="16" s="1"/>
  <c r="J17" i="16" s="1"/>
  <c r="G19" i="16"/>
  <c r="I19" i="16" s="1"/>
  <c r="J19" i="16" s="1"/>
  <c r="G21" i="16"/>
  <c r="I21" i="16" s="1"/>
  <c r="J21" i="16" s="1"/>
  <c r="G23" i="16"/>
  <c r="H23" i="16" s="1"/>
  <c r="G25" i="16"/>
  <c r="I25" i="16" s="1"/>
  <c r="J25" i="16" s="1"/>
  <c r="G44" i="16"/>
  <c r="L44" i="16"/>
  <c r="K46" i="16" s="1"/>
  <c r="H10" i="16"/>
  <c r="H12" i="16"/>
  <c r="I11" i="16"/>
  <c r="J11" i="16" s="1"/>
  <c r="I13" i="16"/>
  <c r="J13" i="16" s="1"/>
  <c r="I15" i="16"/>
  <c r="J15" i="16" s="1"/>
  <c r="I18" i="16"/>
  <c r="J18" i="16" s="1"/>
  <c r="L9" i="16"/>
  <c r="L27" i="16" s="1"/>
  <c r="H24" i="16" l="1"/>
  <c r="H25" i="16"/>
  <c r="H16" i="16"/>
  <c r="H14" i="16"/>
  <c r="H26" i="16"/>
  <c r="I20" i="16"/>
  <c r="J20" i="16" s="1"/>
  <c r="H19" i="16"/>
  <c r="I23" i="16"/>
  <c r="J23" i="16" s="1"/>
  <c r="H21" i="16"/>
  <c r="H9" i="16"/>
  <c r="H22" i="16"/>
  <c r="H17" i="16"/>
  <c r="L31" i="16"/>
  <c r="J35" i="16"/>
  <c r="J29" i="16"/>
  <c r="I44" i="16"/>
  <c r="J44" i="16" s="1"/>
  <c r="B39" i="16" s="1"/>
  <c r="B40" i="16" s="1"/>
  <c r="J33" i="16" s="1"/>
  <c r="L33" i="16" s="1"/>
  <c r="H44" i="16"/>
  <c r="M9" i="16"/>
  <c r="B41" i="1" l="1"/>
  <c r="F41" i="1" s="1"/>
  <c r="K41" i="1"/>
  <c r="E41" i="1"/>
  <c r="G41" i="1" l="1"/>
  <c r="I41" i="1" s="1"/>
  <c r="J41" i="1" s="1"/>
  <c r="B36" i="1" s="1"/>
  <c r="B37" i="1" s="1"/>
  <c r="L41" i="1"/>
  <c r="E12" i="1"/>
  <c r="F12" i="1"/>
  <c r="K12" i="1"/>
  <c r="E13" i="1"/>
  <c r="F13" i="1"/>
  <c r="L13" i="1" s="1"/>
  <c r="K13" i="1"/>
  <c r="E14" i="1"/>
  <c r="F14" i="1"/>
  <c r="L14" i="1" s="1"/>
  <c r="K14" i="1"/>
  <c r="E15" i="1"/>
  <c r="F15" i="1"/>
  <c r="K15" i="1"/>
  <c r="E16" i="1"/>
  <c r="F16" i="1"/>
  <c r="L16" i="1" s="1"/>
  <c r="K16" i="1"/>
  <c r="E17" i="1"/>
  <c r="F17" i="1"/>
  <c r="L17" i="1" s="1"/>
  <c r="K17" i="1"/>
  <c r="E18" i="1"/>
  <c r="F18" i="1"/>
  <c r="L18" i="1" s="1"/>
  <c r="K18" i="1"/>
  <c r="E19" i="1"/>
  <c r="F19" i="1"/>
  <c r="L19" i="1" s="1"/>
  <c r="K19" i="1"/>
  <c r="E20" i="1"/>
  <c r="F20" i="1"/>
  <c r="K20" i="1"/>
  <c r="L20" i="1"/>
  <c r="E21" i="1"/>
  <c r="F21" i="1"/>
  <c r="L21" i="1" s="1"/>
  <c r="K21" i="1"/>
  <c r="E22" i="1"/>
  <c r="F22" i="1"/>
  <c r="K22" i="1"/>
  <c r="G15" i="1" l="1"/>
  <c r="H41" i="1"/>
  <c r="G12" i="1"/>
  <c r="K43" i="1"/>
  <c r="G14" i="1"/>
  <c r="H14" i="1" s="1"/>
  <c r="G22" i="1"/>
  <c r="H22" i="1" s="1"/>
  <c r="L12" i="1"/>
  <c r="G20" i="1"/>
  <c r="I20" i="1" s="1"/>
  <c r="J20" i="1" s="1"/>
  <c r="G16" i="1"/>
  <c r="H16" i="1" s="1"/>
  <c r="G17" i="1"/>
  <c r="H17" i="1" s="1"/>
  <c r="G21" i="1"/>
  <c r="I21" i="1" s="1"/>
  <c r="J21" i="1" s="1"/>
  <c r="L22" i="1"/>
  <c r="G19" i="1"/>
  <c r="G18" i="1"/>
  <c r="H15" i="1"/>
  <c r="I15" i="1"/>
  <c r="J15" i="1" s="1"/>
  <c r="L15" i="1"/>
  <c r="G13" i="1"/>
  <c r="I12" i="1"/>
  <c r="J12" i="1" s="1"/>
  <c r="H12" i="1"/>
  <c r="B23" i="1"/>
  <c r="K11" i="1"/>
  <c r="F11" i="1"/>
  <c r="E11" i="1"/>
  <c r="K10" i="1"/>
  <c r="F10" i="1"/>
  <c r="E10" i="1"/>
  <c r="K9" i="1"/>
  <c r="F9" i="1"/>
  <c r="L9" i="1" s="1"/>
  <c r="E9" i="1"/>
  <c r="I22" i="1" l="1"/>
  <c r="J22" i="1" s="1"/>
  <c r="H20" i="1"/>
  <c r="I14" i="1"/>
  <c r="J14" i="1" s="1"/>
  <c r="I16" i="1"/>
  <c r="J16" i="1" s="1"/>
  <c r="I17" i="1"/>
  <c r="J17" i="1" s="1"/>
  <c r="H21" i="1"/>
  <c r="I19" i="1"/>
  <c r="J19" i="1" s="1"/>
  <c r="H19" i="1"/>
  <c r="H18" i="1"/>
  <c r="I18" i="1"/>
  <c r="J18" i="1" s="1"/>
  <c r="I13" i="1"/>
  <c r="J13" i="1" s="1"/>
  <c r="H13" i="1"/>
  <c r="G11" i="1"/>
  <c r="I11" i="1" s="1"/>
  <c r="J11" i="1" s="1"/>
  <c r="G10" i="1"/>
  <c r="I10" i="1" s="1"/>
  <c r="J10" i="1" s="1"/>
  <c r="K23" i="1"/>
  <c r="G9" i="1"/>
  <c r="L10" i="1"/>
  <c r="L11" i="1"/>
  <c r="H11" i="1" l="1"/>
  <c r="L23" i="1"/>
  <c r="H10" i="1"/>
  <c r="I9" i="1"/>
  <c r="J9" i="1" s="1"/>
  <c r="H9" i="1"/>
  <c r="J26" i="1" l="1"/>
  <c r="J32" i="1"/>
  <c r="J23" i="1"/>
  <c r="J28" i="1" s="1"/>
  <c r="M9" i="1"/>
  <c r="L28" i="1" l="1"/>
  <c r="J30" i="1"/>
  <c r="L30" i="1" s="1"/>
</calcChain>
</file>

<file path=xl/sharedStrings.xml><?xml version="1.0" encoding="utf-8"?>
<sst xmlns="http://schemas.openxmlformats.org/spreadsheetml/2006/main" count="297" uniqueCount="79">
  <si>
    <t>Ich / Wir biete/n die Ausführung der beschriebenen Leistungen zu den von mir / uns eingesetzen Preisen und mit allen, den Preis betreffenden Angaben, wie folgt an:</t>
  </si>
  <si>
    <t>Ort, Datum, Stempel, Unterschrift</t>
  </si>
  <si>
    <t>Std.-Satz</t>
  </si>
  <si>
    <t>Kalkulationsblatt</t>
  </si>
  <si>
    <t>qm</t>
  </si>
  <si>
    <t>qm/Stunde</t>
  </si>
  <si>
    <t>Tage/Jahr</t>
  </si>
  <si>
    <t>Std./Tag</t>
  </si>
  <si>
    <t>€/Tag</t>
  </si>
  <si>
    <t>€/qm + Tag</t>
  </si>
  <si>
    <t>€/qm + Ja.</t>
  </si>
  <si>
    <t>€/Jahr</t>
  </si>
  <si>
    <t>qm/Jahr</t>
  </si>
  <si>
    <t>Std./Jahr</t>
  </si>
  <si>
    <r>
      <t>Ø</t>
    </r>
    <r>
      <rPr>
        <b/>
        <sz val="8"/>
        <rFont val="Courier New"/>
        <family val="3"/>
      </rPr>
      <t xml:space="preserve"> Leistung</t>
    </r>
  </si>
  <si>
    <t>Datum, Unterschrift, Firmenstempel</t>
  </si>
  <si>
    <t>Grundreinigung</t>
  </si>
  <si>
    <t>Stunden-
verrechnungs-
satz
GrundR</t>
  </si>
  <si>
    <t>Arbeitsstunden
insgesamt
GrundR</t>
  </si>
  <si>
    <t>€</t>
  </si>
  <si>
    <t>Raumgruppe</t>
  </si>
  <si>
    <t>Stundenverrechnungssatz:</t>
  </si>
  <si>
    <t>Pro Monat:</t>
  </si>
  <si>
    <t>Die grünen Felder sind nicht zu verändern</t>
  </si>
  <si>
    <r>
      <t xml:space="preserve">Gesamtpreisblatt 
(€, netto)
</t>
    </r>
    <r>
      <rPr>
        <b/>
        <sz val="12"/>
        <color theme="1"/>
        <rFont val="Arial"/>
        <family val="2"/>
      </rPr>
      <t>(die jeweils gültige MwSt ist hier nicht hinzu zu rechnen)</t>
    </r>
  </si>
  <si>
    <t>Pro Jahr: duchschnittlich  196 Reinigungstage</t>
  </si>
  <si>
    <t>Firmenname:</t>
  </si>
  <si>
    <t>Eintragungen sind nur in den braunen Zellen vorzunehmen</t>
  </si>
  <si>
    <t>Std/Tg</t>
  </si>
  <si>
    <t>Faktor</t>
  </si>
  <si>
    <t>Reinigungs-
fläche m²
GrundR</t>
  </si>
  <si>
    <t>Summe 
Jahreskosten
GrundR</t>
  </si>
  <si>
    <t>A</t>
  </si>
  <si>
    <t>B</t>
  </si>
  <si>
    <t>C</t>
  </si>
  <si>
    <t xml:space="preserve">E </t>
  </si>
  <si>
    <t>G</t>
  </si>
  <si>
    <t>H</t>
  </si>
  <si>
    <t>I</t>
  </si>
  <si>
    <t>J</t>
  </si>
  <si>
    <t>K</t>
  </si>
  <si>
    <t>Maschinenreinigung</t>
  </si>
  <si>
    <t>Schule am Eulenhof</t>
  </si>
  <si>
    <t>F 1</t>
  </si>
  <si>
    <t>F1</t>
  </si>
  <si>
    <t>manuelle Reinigung</t>
  </si>
  <si>
    <t xml:space="preserve">Angebot F1 </t>
  </si>
  <si>
    <t>Endabgabepreis/Jahr:</t>
  </si>
  <si>
    <t>F1 = herkömmliche manuelle Reinigung</t>
  </si>
  <si>
    <t>F2 = RoboterReinigung Sportfläche incl. Nebenarbeiten</t>
  </si>
  <si>
    <t>Angebot F2</t>
  </si>
  <si>
    <t>RoboterR Gesamt</t>
  </si>
  <si>
    <t xml:space="preserve">F2 </t>
  </si>
  <si>
    <t>RoboterR/Nebenarbeiten</t>
  </si>
  <si>
    <t xml:space="preserve">RoboterR              </t>
  </si>
  <si>
    <t>Nebenarbeiten</t>
  </si>
  <si>
    <t xml:space="preserve">RoboterR incl. Nebenarbeiten komplett             </t>
  </si>
  <si>
    <t>Gesamt €/Jahr</t>
  </si>
  <si>
    <t>F2 Nebenarbeiten</t>
  </si>
  <si>
    <t>Hinweis:</t>
  </si>
  <si>
    <t>Für die Nebenarbeiten in der Sporthalle wird die Fläche kalkulatorisch zu einem Drittel berechnet.</t>
  </si>
  <si>
    <t>Der Kalkulation liegen die Netto-Preise zugrunde.</t>
  </si>
  <si>
    <t>Kalkulation Unterhaltsreinigung
Preis Grundreinigung
Los 5</t>
  </si>
  <si>
    <t>Büchertalschule</t>
  </si>
  <si>
    <t>Werner-von-Siemens-Schule</t>
  </si>
  <si>
    <t>Los X</t>
  </si>
  <si>
    <t xml:space="preserve">B </t>
  </si>
  <si>
    <t>D</t>
  </si>
  <si>
    <t>E</t>
  </si>
  <si>
    <t>F 1 = herkömmliche manuelle Reinigung</t>
  </si>
  <si>
    <t>Angebot F1</t>
  </si>
  <si>
    <t>F 2 = RoboterReinigung Sportfläche incl. Nebenarbeiten</t>
  </si>
  <si>
    <t>F2</t>
  </si>
  <si>
    <t>Werner-von-Siemens-
Schule</t>
  </si>
  <si>
    <t>F2 = 540,96 qm RoboterR incl. Nebenarbetien:</t>
  </si>
  <si>
    <t>F2 = 400,96 qm RoboterR incl. Nebenarbetien:</t>
  </si>
  <si>
    <t>F2 = 1.495,30 qm RoboterR incl. Nebenarbetien:</t>
  </si>
  <si>
    <t>Anlage 9</t>
  </si>
  <si>
    <t>Anlage: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</si>
</sst>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[$€]#,##0.00;[Red]\-[$€]#,##0.00"/>
  </numFmts>
  <fonts count="22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b/>
      <sz val="8"/>
      <name val="Courier New"/>
      <family val="3"/>
    </font>
    <font>
      <b/>
      <sz val="10"/>
      <name val="Arial"/>
      <family val="2"/>
    </font>
    <font>
      <b/>
      <sz val="10"/>
      <name val="Courier New"/>
      <family val="3"/>
    </font>
    <font>
      <b/>
      <sz val="14"/>
      <name val="Courier New"/>
      <family val="3"/>
    </font>
    <font>
      <sz val="10"/>
      <name val="Helv"/>
    </font>
    <font>
      <b/>
      <sz val="26"/>
      <color theme="1"/>
      <name val="Arial"/>
      <family val="2"/>
    </font>
    <font>
      <b/>
      <sz val="8"/>
      <color rgb="FFFF0000"/>
      <name val="Courier New"/>
      <family val="3"/>
    </font>
    <font>
      <b/>
      <sz val="9"/>
      <color rgb="FFFF0000"/>
      <name val="Courier New"/>
      <family val="3"/>
    </font>
    <font>
      <b/>
      <sz val="11"/>
      <name val="Courier New"/>
      <family val="3"/>
    </font>
    <font>
      <b/>
      <sz val="9"/>
      <name val="Courier New"/>
      <family val="3"/>
    </font>
    <font>
      <b/>
      <sz val="11"/>
      <color rgb="FFFF0000"/>
      <name val="Arial"/>
      <family val="2"/>
    </font>
    <font>
      <b/>
      <sz val="12"/>
      <name val="Courier New"/>
      <family val="3"/>
    </font>
    <font>
      <sz val="8"/>
      <name val="Courier New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3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8" fillId="0" borderId="0" xfId="0" applyFont="1"/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9" fillId="0" borderId="0" xfId="0" applyNumberFormat="1" applyFont="1" applyProtection="1"/>
    <xf numFmtId="0" fontId="9" fillId="0" borderId="0" xfId="0" applyFont="1" applyProtection="1"/>
    <xf numFmtId="0" fontId="2" fillId="0" borderId="1" xfId="0" applyFont="1" applyBorder="1" applyAlignment="1">
      <alignment wrapText="1"/>
    </xf>
    <xf numFmtId="0" fontId="2" fillId="0" borderId="0" xfId="0" applyFont="1" applyBorder="1"/>
    <xf numFmtId="4" fontId="2" fillId="4" borderId="1" xfId="0" applyNumberFormat="1" applyFont="1" applyFill="1" applyBorder="1"/>
    <xf numFmtId="0" fontId="18" fillId="0" borderId="16" xfId="0" applyFont="1" applyBorder="1" applyProtection="1">
      <protection locked="0"/>
    </xf>
    <xf numFmtId="2" fontId="9" fillId="0" borderId="17" xfId="0" applyNumberFormat="1" applyFont="1" applyBorder="1" applyProtection="1">
      <protection locked="0"/>
    </xf>
    <xf numFmtId="2" fontId="9" fillId="0" borderId="18" xfId="0" applyNumberFormat="1" applyFont="1" applyBorder="1" applyProtection="1">
      <protection locked="0"/>
    </xf>
    <xf numFmtId="0" fontId="18" fillId="0" borderId="19" xfId="0" applyFont="1" applyBorder="1" applyProtection="1">
      <protection locked="0"/>
    </xf>
    <xf numFmtId="2" fontId="9" fillId="0" borderId="1" xfId="0" applyNumberFormat="1" applyFont="1" applyBorder="1" applyProtection="1">
      <protection locked="0"/>
    </xf>
    <xf numFmtId="2" fontId="9" fillId="0" borderId="20" xfId="0" applyNumberFormat="1" applyFont="1" applyBorder="1" applyProtection="1">
      <protection locked="0"/>
    </xf>
    <xf numFmtId="0" fontId="18" fillId="0" borderId="19" xfId="0" applyFont="1" applyBorder="1" applyAlignment="1" applyProtection="1">
      <alignment wrapText="1"/>
      <protection locked="0"/>
    </xf>
    <xf numFmtId="4" fontId="9" fillId="5" borderId="1" xfId="0" applyNumberFormat="1" applyFont="1" applyFill="1" applyBorder="1" applyProtection="1">
      <protection locked="0"/>
    </xf>
    <xf numFmtId="2" fontId="18" fillId="0" borderId="19" xfId="0" applyNumberFormat="1" applyFont="1" applyBorder="1" applyAlignment="1" applyProtection="1">
      <alignment wrapText="1"/>
      <protection locked="0"/>
    </xf>
    <xf numFmtId="4" fontId="9" fillId="4" borderId="21" xfId="0" applyNumberFormat="1" applyFont="1" applyFill="1" applyBorder="1" applyProtection="1"/>
    <xf numFmtId="0" fontId="18" fillId="4" borderId="22" xfId="0" applyFont="1" applyFill="1" applyBorder="1" applyAlignment="1" applyProtection="1">
      <alignment wrapText="1"/>
    </xf>
    <xf numFmtId="4" fontId="9" fillId="4" borderId="23" xfId="0" applyNumberFormat="1" applyFont="1" applyFill="1" applyBorder="1" applyProtection="1"/>
    <xf numFmtId="2" fontId="9" fillId="4" borderId="21" xfId="0" applyNumberFormat="1" applyFont="1" applyFill="1" applyBorder="1" applyProtection="1"/>
    <xf numFmtId="2" fontId="9" fillId="4" borderId="24" xfId="0" applyNumberFormat="1" applyFont="1" applyFill="1" applyBorder="1" applyProtection="1"/>
    <xf numFmtId="0" fontId="9" fillId="0" borderId="1" xfId="0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4" borderId="19" xfId="0" applyFont="1" applyFill="1" applyBorder="1" applyAlignment="1" applyProtection="1">
      <alignment horizontal="center"/>
    </xf>
    <xf numFmtId="4" fontId="21" fillId="4" borderId="1" xfId="0" applyNumberFormat="1" applyFont="1" applyFill="1" applyBorder="1" applyAlignment="1" applyProtection="1">
      <alignment horizontal="center"/>
    </xf>
    <xf numFmtId="2" fontId="9" fillId="5" borderId="1" xfId="0" applyNumberFormat="1" applyFont="1" applyFill="1" applyBorder="1" applyAlignment="1" applyProtection="1">
      <alignment horizontal="center"/>
      <protection locked="0"/>
    </xf>
    <xf numFmtId="1" fontId="9" fillId="4" borderId="1" xfId="0" applyNumberFormat="1" applyFont="1" applyFill="1" applyBorder="1" applyAlignment="1" applyProtection="1">
      <alignment horizontal="center"/>
    </xf>
    <xf numFmtId="2" fontId="9" fillId="4" borderId="1" xfId="0" applyNumberFormat="1" applyFont="1" applyFill="1" applyBorder="1" applyProtection="1"/>
    <xf numFmtId="164" fontId="9" fillId="4" borderId="1" xfId="0" applyNumberFormat="1" applyFont="1" applyFill="1" applyBorder="1" applyProtection="1"/>
    <xf numFmtId="4" fontId="9" fillId="4" borderId="1" xfId="0" applyNumberFormat="1" applyFont="1" applyFill="1" applyBorder="1" applyProtection="1"/>
    <xf numFmtId="0" fontId="18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164" fontId="9" fillId="4" borderId="1" xfId="0" applyNumberFormat="1" applyFont="1" applyFill="1" applyBorder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</xf>
    <xf numFmtId="1" fontId="9" fillId="4" borderId="1" xfId="0" applyNumberFormat="1" applyFont="1" applyFill="1" applyBorder="1" applyAlignment="1" applyProtection="1">
      <alignment horizontal="left"/>
    </xf>
    <xf numFmtId="164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2" fontId="9" fillId="0" borderId="0" xfId="0" applyNumberFormat="1" applyFont="1" applyAlignment="1" applyProtection="1">
      <alignment horizontal="right"/>
      <protection locked="0"/>
    </xf>
    <xf numFmtId="14" fontId="9" fillId="0" borderId="0" xfId="0" applyNumberFormat="1" applyFont="1" applyAlignment="1" applyProtection="1">
      <protection locked="0"/>
    </xf>
    <xf numFmtId="2" fontId="11" fillId="0" borderId="0" xfId="0" applyNumberFormat="1" applyFont="1" applyProtection="1">
      <protection locked="0"/>
    </xf>
    <xf numFmtId="0" fontId="17" fillId="0" borderId="0" xfId="0" applyFont="1" applyFill="1" applyAlignment="1" applyProtection="1">
      <alignment horizontal="center"/>
      <protection locked="0"/>
    </xf>
    <xf numFmtId="2" fontId="18" fillId="0" borderId="0" xfId="0" applyNumberFormat="1" applyFont="1" applyProtection="1">
      <protection locked="0"/>
    </xf>
    <xf numFmtId="2" fontId="9" fillId="5" borderId="1" xfId="0" applyNumberFormat="1" applyFont="1" applyFill="1" applyBorder="1" applyAlignment="1" applyProtection="1">
      <alignment horizontal="right"/>
      <protection locked="0"/>
    </xf>
    <xf numFmtId="2" fontId="9" fillId="5" borderId="1" xfId="0" applyNumberFormat="1" applyFont="1" applyFill="1" applyBorder="1" applyAlignment="1" applyProtection="1">
      <alignment horizontal="left"/>
      <protection locked="0"/>
    </xf>
    <xf numFmtId="2" fontId="9" fillId="0" borderId="1" xfId="0" applyNumberFormat="1" applyFont="1" applyFill="1" applyBorder="1" applyAlignment="1" applyProtection="1">
      <alignment horizontal="center"/>
      <protection locked="0"/>
    </xf>
    <xf numFmtId="2" fontId="11" fillId="0" borderId="1" xfId="0" applyNumberFormat="1" applyFont="1" applyBorder="1" applyAlignment="1" applyProtection="1">
      <alignment horizontal="center"/>
      <protection locked="0"/>
    </xf>
    <xf numFmtId="4" fontId="9" fillId="4" borderId="1" xfId="0" applyNumberFormat="1" applyFont="1" applyFill="1" applyBorder="1" applyProtection="1">
      <protection locked="0"/>
    </xf>
    <xf numFmtId="4" fontId="9" fillId="0" borderId="0" xfId="0" applyNumberFormat="1" applyFont="1" applyProtection="1">
      <protection locked="0"/>
    </xf>
    <xf numFmtId="0" fontId="9" fillId="0" borderId="0" xfId="0" applyFont="1" applyFill="1" applyProtection="1">
      <protection locked="0"/>
    </xf>
    <xf numFmtId="2" fontId="9" fillId="0" borderId="0" xfId="0" applyNumberFormat="1" applyFont="1" applyFill="1" applyProtection="1">
      <protection locked="0"/>
    </xf>
    <xf numFmtId="0" fontId="20" fillId="6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164" fontId="9" fillId="0" borderId="0" xfId="0" applyNumberFormat="1" applyFont="1" applyFill="1" applyProtection="1">
      <protection locked="0"/>
    </xf>
    <xf numFmtId="2" fontId="9" fillId="0" borderId="2" xfId="0" applyNumberFormat="1" applyFont="1" applyBorder="1" applyProtection="1">
      <protection locked="0"/>
    </xf>
    <xf numFmtId="164" fontId="9" fillId="0" borderId="2" xfId="0" applyNumberFormat="1" applyFont="1" applyBorder="1" applyProtection="1">
      <protection locked="0"/>
    </xf>
    <xf numFmtId="0" fontId="9" fillId="4" borderId="1" xfId="0" applyFont="1" applyFill="1" applyBorder="1" applyAlignment="1" applyProtection="1">
      <alignment horizontal="center"/>
    </xf>
    <xf numFmtId="0" fontId="9" fillId="6" borderId="1" xfId="0" applyFont="1" applyFill="1" applyBorder="1" applyAlignment="1" applyProtection="1">
      <alignment horizontal="center"/>
    </xf>
    <xf numFmtId="4" fontId="9" fillId="6" borderId="1" xfId="0" applyNumberFormat="1" applyFont="1" applyFill="1" applyBorder="1" applyProtection="1"/>
    <xf numFmtId="1" fontId="9" fillId="6" borderId="1" xfId="0" applyNumberFormat="1" applyFont="1" applyFill="1" applyBorder="1" applyAlignment="1" applyProtection="1">
      <alignment horizontal="center"/>
    </xf>
    <xf numFmtId="1" fontId="9" fillId="4" borderId="1" xfId="0" applyNumberFormat="1" applyFont="1" applyFill="1" applyBorder="1" applyProtection="1"/>
    <xf numFmtId="2" fontId="9" fillId="0" borderId="0" xfId="0" applyNumberFormat="1" applyFont="1" applyFill="1" applyProtection="1"/>
    <xf numFmtId="164" fontId="15" fillId="0" borderId="0" xfId="0" applyNumberFormat="1" applyFont="1" applyProtection="1"/>
    <xf numFmtId="164" fontId="15" fillId="0" borderId="0" xfId="0" applyNumberFormat="1" applyFont="1" applyAlignment="1" applyProtection="1">
      <alignment horizontal="right"/>
    </xf>
    <xf numFmtId="4" fontId="15" fillId="0" borderId="0" xfId="0" applyNumberFormat="1" applyFont="1" applyProtection="1"/>
    <xf numFmtId="0" fontId="9" fillId="4" borderId="13" xfId="0" applyFont="1" applyFill="1" applyBorder="1" applyAlignment="1" applyProtection="1">
      <alignment horizontal="right"/>
    </xf>
    <xf numFmtId="2" fontId="9" fillId="4" borderId="14" xfId="0" applyNumberFormat="1" applyFont="1" applyFill="1" applyBorder="1" applyProtection="1"/>
    <xf numFmtId="164" fontId="15" fillId="4" borderId="14" xfId="0" applyNumberFormat="1" applyFont="1" applyFill="1" applyBorder="1" applyProtection="1"/>
    <xf numFmtId="164" fontId="9" fillId="4" borderId="14" xfId="0" applyNumberFormat="1" applyFont="1" applyFill="1" applyBorder="1" applyAlignment="1" applyProtection="1">
      <alignment horizontal="right"/>
    </xf>
    <xf numFmtId="2" fontId="9" fillId="4" borderId="14" xfId="0" applyNumberFormat="1" applyFont="1" applyFill="1" applyBorder="1" applyAlignment="1" applyProtection="1">
      <alignment horizontal="right"/>
    </xf>
    <xf numFmtId="1" fontId="9" fillId="4" borderId="15" xfId="0" applyNumberFormat="1" applyFont="1" applyFill="1" applyBorder="1" applyAlignment="1" applyProtection="1">
      <alignment horizontal="left"/>
    </xf>
    <xf numFmtId="2" fontId="9" fillId="7" borderId="14" xfId="0" applyNumberFormat="1" applyFont="1" applyFill="1" applyBorder="1" applyProtection="1"/>
    <xf numFmtId="4" fontId="9" fillId="7" borderId="15" xfId="0" applyNumberFormat="1" applyFont="1" applyFill="1" applyBorder="1" applyProtection="1"/>
    <xf numFmtId="0" fontId="18" fillId="0" borderId="0" xfId="0" applyFont="1" applyFill="1" applyProtection="1"/>
    <xf numFmtId="2" fontId="15" fillId="7" borderId="14" xfId="0" applyNumberFormat="1" applyFont="1" applyFill="1" applyBorder="1" applyProtection="1"/>
    <xf numFmtId="4" fontId="15" fillId="7" borderId="14" xfId="0" applyNumberFormat="1" applyFont="1" applyFill="1" applyBorder="1" applyProtection="1"/>
    <xf numFmtId="14" fontId="9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2" fontId="9" fillId="5" borderId="1" xfId="0" applyNumberFormat="1" applyFont="1" applyFill="1" applyBorder="1" applyProtection="1">
      <protection locked="0"/>
    </xf>
    <xf numFmtId="164" fontId="15" fillId="0" borderId="0" xfId="0" applyNumberFormat="1" applyFont="1" applyProtection="1">
      <protection locked="0"/>
    </xf>
    <xf numFmtId="164" fontId="15" fillId="0" borderId="0" xfId="0" applyNumberFormat="1" applyFont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2" fontId="15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9" fillId="0" borderId="1" xfId="0" applyFont="1" applyBorder="1" applyAlignment="1" applyProtection="1">
      <alignment horizontal="center"/>
    </xf>
    <xf numFmtId="2" fontId="9" fillId="0" borderId="1" xfId="0" applyNumberFormat="1" applyFont="1" applyBorder="1" applyAlignment="1" applyProtection="1">
      <alignment horizontal="center"/>
    </xf>
    <xf numFmtId="164" fontId="9" fillId="0" borderId="0" xfId="0" applyNumberFormat="1" applyFont="1" applyProtection="1"/>
    <xf numFmtId="2" fontId="9" fillId="6" borderId="1" xfId="0" applyNumberFormat="1" applyFont="1" applyFill="1" applyBorder="1" applyProtection="1"/>
    <xf numFmtId="2" fontId="9" fillId="4" borderId="13" xfId="0" applyNumberFormat="1" applyFont="1" applyFill="1" applyBorder="1" applyAlignment="1" applyProtection="1">
      <alignment horizontal="right"/>
    </xf>
    <xf numFmtId="0" fontId="18" fillId="0" borderId="0" xfId="0" applyFont="1" applyProtection="1"/>
    <xf numFmtId="0" fontId="9" fillId="4" borderId="1" xfId="0" applyFont="1" applyFill="1" applyBorder="1" applyProtection="1"/>
    <xf numFmtId="0" fontId="9" fillId="4" borderId="1" xfId="0" applyFont="1" applyFill="1" applyBorder="1" applyAlignment="1" applyProtection="1">
      <alignment horizontal="right"/>
    </xf>
    <xf numFmtId="0" fontId="9" fillId="4" borderId="1" xfId="0" quotePrefix="1" applyFont="1" applyFill="1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18" fillId="7" borderId="13" xfId="0" applyFont="1" applyFill="1" applyBorder="1" applyAlignment="1" applyProtection="1">
      <alignment horizontal="right"/>
    </xf>
    <xf numFmtId="0" fontId="18" fillId="7" borderId="14" xfId="0" applyFont="1" applyFill="1" applyBorder="1" applyAlignment="1" applyProtection="1">
      <alignment horizontal="right"/>
    </xf>
    <xf numFmtId="164" fontId="15" fillId="7" borderId="14" xfId="0" applyNumberFormat="1" applyFont="1" applyFill="1" applyBorder="1" applyAlignment="1" applyProtection="1">
      <alignment horizontal="center"/>
    </xf>
    <xf numFmtId="2" fontId="17" fillId="0" borderId="0" xfId="0" applyNumberFormat="1" applyFont="1" applyBorder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2" fontId="16" fillId="0" borderId="3" xfId="0" applyNumberFormat="1" applyFont="1" applyBorder="1" applyAlignment="1" applyProtection="1">
      <alignment horizontal="left"/>
      <protection locked="0"/>
    </xf>
    <xf numFmtId="2" fontId="16" fillId="0" borderId="0" xfId="0" applyNumberFormat="1" applyFont="1" applyAlignment="1" applyProtection="1">
      <alignment horizontal="left"/>
      <protection locked="0"/>
    </xf>
    <xf numFmtId="164" fontId="9" fillId="5" borderId="0" xfId="0" applyNumberFormat="1" applyFont="1" applyFill="1" applyAlignment="1" applyProtection="1">
      <alignment horizontal="left"/>
      <protection locked="0"/>
    </xf>
    <xf numFmtId="0" fontId="16" fillId="5" borderId="2" xfId="0" applyFont="1" applyFill="1" applyBorder="1" applyAlignment="1" applyProtection="1">
      <alignment horizontal="left"/>
      <protection locked="0"/>
    </xf>
    <xf numFmtId="164" fontId="11" fillId="4" borderId="2" xfId="0" applyNumberFormat="1" applyFont="1" applyFill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19" fillId="5" borderId="2" xfId="0" applyFont="1" applyFill="1" applyBorder="1" applyAlignment="1">
      <alignment horizontal="left"/>
    </xf>
    <xf numFmtId="2" fontId="9" fillId="4" borderId="25" xfId="0" applyNumberFormat="1" applyFont="1" applyFill="1" applyBorder="1" applyAlignment="1" applyProtection="1">
      <alignment horizontal="left"/>
    </xf>
    <xf numFmtId="2" fontId="9" fillId="4" borderId="26" xfId="0" applyNumberFormat="1" applyFont="1" applyFill="1" applyBorder="1" applyAlignment="1" applyProtection="1">
      <alignment horizontal="left"/>
    </xf>
    <xf numFmtId="2" fontId="9" fillId="4" borderId="27" xfId="0" applyNumberFormat="1" applyFont="1" applyFill="1" applyBorder="1" applyAlignment="1" applyProtection="1">
      <alignment horizontal="left"/>
    </xf>
    <xf numFmtId="2" fontId="17" fillId="0" borderId="0" xfId="0" applyNumberFormat="1" applyFont="1" applyAlignment="1" applyProtection="1">
      <alignment horizontal="left"/>
      <protection locked="0"/>
    </xf>
    <xf numFmtId="164" fontId="11" fillId="8" borderId="2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4" fillId="3" borderId="5" xfId="0" applyFont="1" applyFill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 applyProtection="1">
      <alignment horizontal="left" vertical="center"/>
      <protection locked="0"/>
    </xf>
    <xf numFmtId="4" fontId="0" fillId="3" borderId="1" xfId="0" applyNumberFormat="1" applyFill="1" applyBorder="1" applyProtection="1">
      <protection locked="0"/>
    </xf>
    <xf numFmtId="0" fontId="4" fillId="5" borderId="4" xfId="0" applyFont="1" applyFill="1" applyBorder="1" applyAlignment="1" applyProtection="1">
      <alignment horizontal="left" vertical="center"/>
      <protection locked="0"/>
    </xf>
    <xf numFmtId="0" fontId="4" fillId="5" borderId="5" xfId="0" applyFont="1" applyFill="1" applyBorder="1" applyAlignment="1" applyProtection="1">
      <alignment horizontal="left" vertical="center"/>
      <protection locked="0"/>
    </xf>
    <xf numFmtId="0" fontId="4" fillId="5" borderId="6" xfId="0" applyFont="1" applyFill="1" applyBorder="1" applyAlignment="1" applyProtection="1">
      <alignment horizontal="left" vertical="center"/>
      <protection locked="0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7</xdr:col>
      <xdr:colOff>723901</xdr:colOff>
      <xdr:row>3</xdr:row>
      <xdr:rowOff>47625</xdr:rowOff>
    </xdr:to>
    <xdr:pic>
      <xdr:nvPicPr>
        <xdr:cNvPr id="1025" name="Picture 1" descr="KOPF_03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048376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8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896302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657225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6315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56272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56272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62943E56-F4CF-4E1E-8920-A458A82B7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762750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790575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F6FAFD4A-993B-4C87-AB93-E437291A7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620375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2A441B0-7EA0-4287-8F76-D77928A1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00087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7</xdr:col>
      <xdr:colOff>981075</xdr:colOff>
      <xdr:row>1</xdr:row>
      <xdr:rowOff>285750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5D2F0A56-8932-4044-A0D8-38C7699E5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675322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714375</xdr:colOff>
      <xdr:row>3</xdr:row>
      <xdr:rowOff>66674</xdr:rowOff>
    </xdr:to>
    <xdr:pic>
      <xdr:nvPicPr>
        <xdr:cNvPr id="3" name="Picture 1" descr="KOPF_03">
          <a:extLst>
            <a:ext uri="{FF2B5EF4-FFF2-40B4-BE49-F238E27FC236}">
              <a16:creationId xmlns:a16="http://schemas.microsoft.com/office/drawing/2014/main" id="{A5FB8325-573D-42C1-ADA3-F6E4674F1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820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4</xdr:col>
      <xdr:colOff>1123950</xdr:colOff>
      <xdr:row>1</xdr:row>
      <xdr:rowOff>276225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9AC59942-351B-42B7-97B9-5C8A59BF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038975" cy="561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3"/>
  <sheetViews>
    <sheetView zoomScaleNormal="100" workbookViewId="0">
      <selection activeCell="J15" sqref="J15"/>
    </sheetView>
  </sheetViews>
  <sheetFormatPr baseColWidth="10" defaultColWidth="11.42578125" defaultRowHeight="15" x14ac:dyDescent="0.2"/>
  <cols>
    <col min="1" max="16384" width="11.42578125" style="7"/>
  </cols>
  <sheetData>
    <row r="2" spans="1:8" ht="16.5" customHeight="1" x14ac:dyDescent="0.2"/>
    <row r="3" spans="1:8" ht="20.25" x14ac:dyDescent="0.3">
      <c r="A3" s="8"/>
    </row>
    <row r="4" spans="1:8" ht="20.25" x14ac:dyDescent="0.3">
      <c r="A4" s="8"/>
      <c r="D4" s="12"/>
    </row>
    <row r="5" spans="1:8" ht="20.25" x14ac:dyDescent="0.3">
      <c r="A5" s="8"/>
      <c r="D5" s="12"/>
      <c r="G5" s="116" t="s">
        <v>78</v>
      </c>
      <c r="H5" s="116"/>
    </row>
    <row r="6" spans="1:8" ht="20.25" x14ac:dyDescent="0.3">
      <c r="A6" s="8"/>
      <c r="D6" s="12"/>
      <c r="G6" s="18"/>
      <c r="H6" s="18"/>
    </row>
    <row r="7" spans="1:8" ht="20.25" x14ac:dyDescent="0.3">
      <c r="A7" s="8"/>
      <c r="D7" s="12"/>
      <c r="G7" s="18"/>
      <c r="H7" s="18"/>
    </row>
    <row r="8" spans="1:8" ht="20.25" x14ac:dyDescent="0.3">
      <c r="A8" s="8"/>
      <c r="D8" s="12"/>
      <c r="G8" s="18"/>
      <c r="H8" s="18"/>
    </row>
    <row r="9" spans="1:8" ht="20.25" x14ac:dyDescent="0.3">
      <c r="A9" s="8"/>
      <c r="D9" s="12"/>
      <c r="G9" s="18"/>
      <c r="H9" s="18"/>
    </row>
    <row r="10" spans="1:8" ht="20.25" x14ac:dyDescent="0.3">
      <c r="A10" s="8"/>
      <c r="D10" s="12"/>
      <c r="G10" s="18"/>
      <c r="H10" s="18"/>
    </row>
    <row r="11" spans="1:8" ht="20.25" x14ac:dyDescent="0.3">
      <c r="A11" s="8"/>
      <c r="D11" s="12"/>
      <c r="G11" s="18"/>
      <c r="H11" s="18"/>
    </row>
    <row r="12" spans="1:8" ht="20.25" x14ac:dyDescent="0.3">
      <c r="A12" s="8"/>
      <c r="D12" s="12"/>
      <c r="G12" s="17"/>
      <c r="H12" s="17"/>
    </row>
    <row r="13" spans="1:8" ht="20.25" x14ac:dyDescent="0.3">
      <c r="A13" s="8"/>
      <c r="D13" s="12"/>
      <c r="G13" s="17"/>
      <c r="H13" s="17"/>
    </row>
    <row r="15" spans="1:8" ht="126" customHeight="1" x14ac:dyDescent="0.2">
      <c r="A15" s="117" t="s">
        <v>62</v>
      </c>
      <c r="B15" s="118"/>
      <c r="C15" s="118"/>
      <c r="D15" s="118"/>
      <c r="E15" s="118"/>
      <c r="F15" s="118"/>
      <c r="G15" s="118"/>
      <c r="H15" s="118"/>
    </row>
    <row r="16" spans="1:8" x14ac:dyDescent="0.2">
      <c r="A16" s="9"/>
      <c r="B16" s="9"/>
      <c r="C16" s="9"/>
      <c r="D16" s="9"/>
      <c r="E16" s="9"/>
      <c r="F16" s="9"/>
      <c r="G16" s="9"/>
      <c r="H16" s="9"/>
    </row>
    <row r="17" spans="1:8" ht="20.25" x14ac:dyDescent="0.3">
      <c r="A17" s="9"/>
      <c r="B17" s="119" t="s">
        <v>42</v>
      </c>
      <c r="C17" s="119"/>
      <c r="D17" s="119"/>
      <c r="E17" s="119"/>
      <c r="F17" s="119"/>
      <c r="G17" s="119"/>
      <c r="H17" s="9"/>
    </row>
    <row r="18" spans="1:8" ht="20.25" x14ac:dyDescent="0.3">
      <c r="A18" s="9"/>
      <c r="B18" s="119" t="s">
        <v>63</v>
      </c>
      <c r="C18" s="119"/>
      <c r="D18" s="119"/>
      <c r="E18" s="119"/>
      <c r="F18" s="119"/>
      <c r="G18" s="119"/>
      <c r="H18" s="9"/>
    </row>
    <row r="19" spans="1:8" ht="20.25" x14ac:dyDescent="0.3">
      <c r="A19" s="9"/>
      <c r="B19" s="119" t="s">
        <v>64</v>
      </c>
      <c r="C19" s="119"/>
      <c r="D19" s="119"/>
      <c r="E19" s="119"/>
      <c r="F19" s="119"/>
      <c r="G19" s="119"/>
      <c r="H19" s="9"/>
    </row>
    <row r="20" spans="1:8" x14ac:dyDescent="0.2">
      <c r="A20" s="9"/>
      <c r="B20" s="9"/>
      <c r="C20" s="9"/>
      <c r="D20" s="9"/>
      <c r="E20" s="9"/>
      <c r="F20" s="9"/>
      <c r="G20" s="9"/>
      <c r="H20" s="9"/>
    </row>
    <row r="21" spans="1:8" x14ac:dyDescent="0.2">
      <c r="A21" s="9"/>
      <c r="B21" s="9"/>
      <c r="C21" s="9"/>
      <c r="D21" s="9"/>
      <c r="E21" s="9"/>
      <c r="F21" s="9"/>
      <c r="G21" s="9"/>
      <c r="H21" s="9"/>
    </row>
    <row r="22" spans="1:8" x14ac:dyDescent="0.2">
      <c r="A22" s="9"/>
      <c r="B22" s="9"/>
      <c r="C22" s="9"/>
      <c r="D22" s="9"/>
      <c r="E22" s="9"/>
      <c r="F22" s="9"/>
      <c r="G22" s="9"/>
      <c r="H22" s="9"/>
    </row>
    <row r="23" spans="1:8" x14ac:dyDescent="0.2">
      <c r="A23" s="9"/>
      <c r="B23" s="9"/>
      <c r="C23" s="9"/>
      <c r="D23" s="9"/>
      <c r="E23" s="9"/>
      <c r="F23" s="9"/>
      <c r="G23" s="9"/>
      <c r="H23" s="9"/>
    </row>
    <row r="24" spans="1:8" x14ac:dyDescent="0.2">
      <c r="A24" s="9"/>
      <c r="B24" s="9"/>
      <c r="C24" s="9"/>
      <c r="D24" s="9"/>
      <c r="E24" s="9"/>
      <c r="F24" s="9"/>
      <c r="G24" s="9"/>
      <c r="H24" s="9"/>
    </row>
    <row r="25" spans="1:8" x14ac:dyDescent="0.2">
      <c r="A25" s="9"/>
      <c r="B25" s="9"/>
      <c r="C25" s="9"/>
      <c r="D25" s="9"/>
      <c r="E25" s="9"/>
      <c r="F25" s="9"/>
      <c r="G25" s="9"/>
      <c r="H25" s="9"/>
    </row>
    <row r="26" spans="1:8" x14ac:dyDescent="0.2">
      <c r="A26" s="9"/>
      <c r="B26" s="9"/>
      <c r="C26" s="9"/>
      <c r="D26" s="9"/>
      <c r="E26" s="9"/>
      <c r="F26" s="9"/>
      <c r="G26" s="9"/>
      <c r="H26" s="9"/>
    </row>
    <row r="27" spans="1:8" x14ac:dyDescent="0.2">
      <c r="A27" s="9"/>
      <c r="B27" s="9"/>
      <c r="C27" s="9"/>
      <c r="D27" s="9"/>
      <c r="E27" s="9"/>
      <c r="F27" s="9"/>
      <c r="G27" s="9"/>
      <c r="H27" s="9"/>
    </row>
    <row r="28" spans="1:8" x14ac:dyDescent="0.2">
      <c r="A28" s="9"/>
      <c r="B28" s="9"/>
      <c r="C28" s="9"/>
      <c r="D28" s="9"/>
      <c r="E28" s="9"/>
      <c r="F28" s="9"/>
      <c r="G28" s="9"/>
      <c r="H28" s="9"/>
    </row>
    <row r="29" spans="1:8" x14ac:dyDescent="0.2">
      <c r="A29" s="9"/>
      <c r="B29" s="9"/>
      <c r="C29" s="9"/>
      <c r="D29" s="9"/>
      <c r="E29" s="9"/>
      <c r="F29" s="9"/>
      <c r="G29" s="9"/>
      <c r="H29" s="9"/>
    </row>
    <row r="30" spans="1:8" x14ac:dyDescent="0.2">
      <c r="A30" s="9"/>
      <c r="B30" s="9"/>
      <c r="C30" s="9"/>
      <c r="D30" s="9"/>
      <c r="E30" s="9"/>
      <c r="F30" s="9"/>
      <c r="G30" s="9"/>
      <c r="H30" s="9"/>
    </row>
    <row r="31" spans="1:8" x14ac:dyDescent="0.2">
      <c r="A31" s="9"/>
      <c r="B31" s="9"/>
      <c r="C31" s="9"/>
      <c r="D31" s="9"/>
      <c r="E31" s="9"/>
      <c r="F31" s="9"/>
      <c r="G31" s="9"/>
      <c r="H31" s="9"/>
    </row>
    <row r="32" spans="1:8" x14ac:dyDescent="0.2">
      <c r="A32" s="9"/>
      <c r="B32" s="9"/>
      <c r="C32" s="9"/>
      <c r="D32" s="9"/>
      <c r="E32" s="9"/>
      <c r="F32" s="9"/>
      <c r="G32" s="9"/>
      <c r="H32" s="9"/>
    </row>
    <row r="33" spans="1:8" x14ac:dyDescent="0.2">
      <c r="A33" s="9"/>
      <c r="B33" s="9"/>
      <c r="C33" s="9"/>
      <c r="D33" s="9"/>
      <c r="E33" s="9"/>
      <c r="F33" s="9"/>
      <c r="G33" s="9"/>
      <c r="H33" s="9"/>
    </row>
    <row r="34" spans="1:8" x14ac:dyDescent="0.2">
      <c r="A34" s="9"/>
      <c r="B34" s="9"/>
      <c r="C34" s="9"/>
      <c r="D34" s="9"/>
      <c r="E34" s="9"/>
      <c r="F34" s="9"/>
      <c r="G34" s="9"/>
      <c r="H34" s="9"/>
    </row>
    <row r="35" spans="1:8" x14ac:dyDescent="0.2">
      <c r="A35" s="9"/>
      <c r="B35" s="9"/>
      <c r="C35" s="9"/>
      <c r="D35" s="9"/>
      <c r="E35" s="9"/>
      <c r="F35" s="9"/>
      <c r="G35" s="9"/>
      <c r="H35" s="9"/>
    </row>
    <row r="36" spans="1:8" x14ac:dyDescent="0.2">
      <c r="A36" s="9"/>
      <c r="B36" s="9"/>
      <c r="C36" s="9"/>
      <c r="D36" s="9"/>
      <c r="E36" s="9"/>
      <c r="F36" s="9"/>
      <c r="G36" s="9"/>
      <c r="H36" s="9"/>
    </row>
    <row r="37" spans="1:8" x14ac:dyDescent="0.2">
      <c r="A37" s="9"/>
      <c r="B37" s="9"/>
      <c r="C37" s="9"/>
      <c r="D37" s="9"/>
      <c r="E37" s="9"/>
      <c r="F37" s="9"/>
      <c r="G37" s="9"/>
      <c r="H37" s="9"/>
    </row>
    <row r="38" spans="1:8" x14ac:dyDescent="0.2">
      <c r="A38" s="9"/>
      <c r="B38" s="9"/>
      <c r="C38" s="9"/>
      <c r="D38" s="9"/>
      <c r="E38" s="9"/>
      <c r="F38" s="9"/>
      <c r="G38" s="9"/>
      <c r="H38" s="9"/>
    </row>
    <row r="39" spans="1:8" x14ac:dyDescent="0.2">
      <c r="A39" s="9"/>
      <c r="B39" s="9"/>
      <c r="C39" s="9"/>
      <c r="D39" s="9"/>
      <c r="E39" s="9"/>
      <c r="F39" s="9"/>
      <c r="G39" s="9"/>
      <c r="H39" s="9"/>
    </row>
    <row r="40" spans="1:8" x14ac:dyDescent="0.2">
      <c r="A40" s="9"/>
      <c r="B40" s="9"/>
      <c r="C40" s="9"/>
      <c r="D40" s="9"/>
      <c r="E40" s="9"/>
      <c r="F40" s="9"/>
      <c r="G40" s="9"/>
      <c r="H40" s="9"/>
    </row>
    <row r="41" spans="1:8" x14ac:dyDescent="0.2">
      <c r="A41" s="9"/>
      <c r="B41" s="9"/>
      <c r="C41" s="9"/>
      <c r="D41" s="9"/>
      <c r="E41" s="9"/>
      <c r="F41" s="9"/>
      <c r="G41" s="9"/>
      <c r="H41" s="9"/>
    </row>
    <row r="42" spans="1:8" x14ac:dyDescent="0.2">
      <c r="A42" s="9"/>
      <c r="B42" s="9"/>
      <c r="C42" s="9"/>
      <c r="D42" s="9"/>
      <c r="E42" s="9"/>
      <c r="F42" s="9"/>
      <c r="G42" s="9"/>
      <c r="H42" s="9"/>
    </row>
    <row r="43" spans="1:8" x14ac:dyDescent="0.2">
      <c r="A43" s="9"/>
      <c r="B43" s="9"/>
      <c r="C43" s="9"/>
      <c r="D43" s="9"/>
      <c r="E43" s="9"/>
      <c r="F43" s="9"/>
      <c r="G43" s="9"/>
      <c r="H43" s="9"/>
    </row>
    <row r="44" spans="1:8" x14ac:dyDescent="0.2">
      <c r="A44" s="9"/>
      <c r="B44" s="9"/>
      <c r="C44" s="9"/>
      <c r="D44" s="9"/>
      <c r="E44" s="9"/>
      <c r="F44" s="9"/>
      <c r="G44" s="9"/>
      <c r="H44" s="9"/>
    </row>
    <row r="45" spans="1:8" x14ac:dyDescent="0.2">
      <c r="A45" s="9"/>
      <c r="B45" s="9"/>
      <c r="C45" s="9"/>
      <c r="D45" s="9"/>
      <c r="E45" s="9"/>
      <c r="F45" s="9"/>
      <c r="G45" s="9"/>
      <c r="H45" s="9"/>
    </row>
    <row r="46" spans="1:8" x14ac:dyDescent="0.2">
      <c r="A46" s="9"/>
      <c r="B46" s="9"/>
      <c r="C46" s="9"/>
      <c r="D46" s="9"/>
      <c r="E46" s="9"/>
      <c r="F46" s="9"/>
      <c r="G46" s="9"/>
      <c r="H46" s="9"/>
    </row>
    <row r="47" spans="1:8" x14ac:dyDescent="0.2">
      <c r="A47" s="9"/>
      <c r="B47" s="9"/>
      <c r="C47" s="9"/>
      <c r="D47" s="9"/>
      <c r="E47" s="9"/>
      <c r="F47" s="9"/>
      <c r="G47" s="9"/>
      <c r="H47" s="9"/>
    </row>
    <row r="48" spans="1:8" x14ac:dyDescent="0.2">
      <c r="A48" s="9"/>
      <c r="B48" s="9"/>
      <c r="C48" s="9"/>
      <c r="D48" s="9"/>
      <c r="E48" s="9"/>
      <c r="F48" s="9"/>
      <c r="G48" s="9"/>
      <c r="H48" s="9"/>
    </row>
    <row r="49" spans="1:8" x14ac:dyDescent="0.2">
      <c r="A49" s="9"/>
      <c r="B49" s="9"/>
      <c r="C49" s="9"/>
      <c r="D49" s="9"/>
      <c r="E49" s="9"/>
      <c r="F49" s="9"/>
      <c r="G49" s="9"/>
      <c r="H49" s="9"/>
    </row>
    <row r="50" spans="1:8" x14ac:dyDescent="0.2">
      <c r="A50" s="9"/>
      <c r="B50" s="9"/>
      <c r="C50" s="9"/>
      <c r="D50" s="9"/>
      <c r="E50" s="9"/>
      <c r="F50" s="9"/>
      <c r="G50" s="9"/>
      <c r="H50" s="9"/>
    </row>
    <row r="51" spans="1:8" x14ac:dyDescent="0.2">
      <c r="A51" s="9"/>
      <c r="B51" s="9"/>
      <c r="C51" s="9"/>
      <c r="D51" s="9"/>
      <c r="E51" s="9"/>
      <c r="F51" s="9"/>
      <c r="G51" s="9"/>
      <c r="H51" s="9"/>
    </row>
    <row r="52" spans="1:8" x14ac:dyDescent="0.2">
      <c r="A52" s="9"/>
      <c r="B52" s="9"/>
      <c r="C52" s="9"/>
      <c r="D52" s="9"/>
      <c r="E52" s="9"/>
      <c r="F52" s="9"/>
      <c r="G52" s="9"/>
      <c r="H52" s="9"/>
    </row>
    <row r="53" spans="1:8" x14ac:dyDescent="0.2">
      <c r="A53" s="9"/>
      <c r="B53" s="9"/>
      <c r="C53" s="9"/>
      <c r="D53" s="9"/>
      <c r="E53" s="9"/>
      <c r="F53" s="9"/>
      <c r="G53" s="9"/>
      <c r="H53" s="9"/>
    </row>
  </sheetData>
  <sheetProtection algorithmName="SHA-512" hashValue="GAhpcvMIrFG9Qzb5lzMM9gSb1P5RcIIvKM7ozBSj0etGzGcmodkCeq4m9ZSw+C5vnILlOp/sistP+spLyIG/Sg==" saltValue="sjlIhGQ5IOss/+WxFzzwiQ==" spinCount="100000" sheet="1" objects="1" scenarios="1"/>
  <mergeCells count="5">
    <mergeCell ref="G5:H5"/>
    <mergeCell ref="A15:H15"/>
    <mergeCell ref="B17:G17"/>
    <mergeCell ref="B18:G18"/>
    <mergeCell ref="B19:G19"/>
  </mergeCells>
  <pageMargins left="0.94488188976377963" right="0.15748031496062992" top="0.23622047244094491" bottom="0.39370078740157483" header="0.15748031496062992" footer="0.15748031496062992"/>
  <pageSetup paperSize="9" orientation="portrait" r:id="rId1"/>
  <headerFooter>
    <oddFooter>&amp;C&amp;8&amp;A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zoomScaleNormal="100" workbookViewId="0">
      <pane ySplit="8" topLeftCell="A9" activePane="bottomLeft" state="frozen"/>
      <selection pane="bottomLeft" activeCell="M5" sqref="M5"/>
    </sheetView>
  </sheetViews>
  <sheetFormatPr baseColWidth="10" defaultColWidth="11.42578125" defaultRowHeight="11.25" x14ac:dyDescent="0.2"/>
  <cols>
    <col min="1" max="1" width="23.7109375" style="55" customWidth="1"/>
    <col min="2" max="2" width="11.7109375" style="41" customWidth="1"/>
    <col min="3" max="3" width="12.85546875" style="50" customWidth="1"/>
    <col min="4" max="4" width="9.42578125" style="50" customWidth="1"/>
    <col min="5" max="5" width="11.140625" style="50" customWidth="1"/>
    <col min="6" max="6" width="12.140625" style="41" customWidth="1"/>
    <col min="7" max="7" width="9.42578125" style="50" customWidth="1"/>
    <col min="8" max="8" width="11" style="50" bestFit="1" customWidth="1"/>
    <col min="9" max="9" width="10.7109375" style="54" customWidth="1"/>
    <col min="10" max="10" width="14.5703125" style="54" customWidth="1"/>
    <col min="11" max="11" width="11.7109375" style="50" customWidth="1"/>
    <col min="12" max="12" width="10.85546875" style="50" customWidth="1"/>
    <col min="13" max="13" width="13" style="50" bestFit="1" customWidth="1"/>
    <col min="14" max="14" width="11.140625" style="50" customWidth="1"/>
    <col min="15" max="16384" width="11.42578125" style="41"/>
  </cols>
  <sheetData>
    <row r="1" spans="1:14" ht="13.5" customHeight="1" x14ac:dyDescent="0.2">
      <c r="B1" s="50"/>
      <c r="C1" s="56"/>
      <c r="E1" s="57"/>
      <c r="F1" s="58"/>
      <c r="G1" s="58"/>
    </row>
    <row r="2" spans="1:14" ht="12.75" x14ac:dyDescent="0.2">
      <c r="B2" s="50"/>
      <c r="C2" s="56"/>
      <c r="E2" s="57"/>
    </row>
    <row r="4" spans="1:14" ht="13.5" x14ac:dyDescent="0.25">
      <c r="K4" s="59"/>
    </row>
    <row r="5" spans="1:14" ht="19.5" x14ac:dyDescent="0.35">
      <c r="A5" s="60"/>
      <c r="B5" s="123" t="s">
        <v>42</v>
      </c>
      <c r="C5" s="123"/>
      <c r="D5" s="123"/>
      <c r="E5" s="123"/>
      <c r="G5" s="41"/>
      <c r="H5" s="124" t="s">
        <v>3</v>
      </c>
      <c r="I5" s="124"/>
      <c r="J5" s="124"/>
      <c r="K5" s="124"/>
      <c r="L5" s="124"/>
      <c r="M5" s="61" t="s">
        <v>77</v>
      </c>
      <c r="N5" s="41"/>
    </row>
    <row r="6" spans="1:14" ht="12.75" x14ac:dyDescent="0.25">
      <c r="A6" s="44" t="s">
        <v>21</v>
      </c>
      <c r="B6" s="62"/>
      <c r="C6" s="63" t="s">
        <v>19</v>
      </c>
      <c r="D6" s="125" t="s">
        <v>25</v>
      </c>
      <c r="E6" s="126"/>
      <c r="F6" s="126"/>
      <c r="G6" s="126"/>
      <c r="H6" s="126"/>
      <c r="I6" s="127" t="s">
        <v>26</v>
      </c>
      <c r="J6" s="127"/>
      <c r="K6" s="127"/>
      <c r="L6" s="127"/>
      <c r="N6" s="41"/>
    </row>
    <row r="7" spans="1:14" ht="13.5" x14ac:dyDescent="0.25">
      <c r="A7" s="128" t="s">
        <v>27</v>
      </c>
      <c r="B7" s="128"/>
      <c r="C7" s="128"/>
      <c r="D7" s="128"/>
      <c r="E7" s="128"/>
      <c r="F7" s="128"/>
      <c r="G7" s="128"/>
      <c r="H7" s="128"/>
      <c r="I7" s="129" t="s">
        <v>23</v>
      </c>
      <c r="J7" s="129"/>
      <c r="K7" s="129"/>
      <c r="L7" s="129"/>
      <c r="M7" s="129"/>
      <c r="N7" s="41"/>
    </row>
    <row r="8" spans="1:14" s="55" customFormat="1" ht="13.5" x14ac:dyDescent="0.25">
      <c r="A8" s="107" t="s">
        <v>20</v>
      </c>
      <c r="B8" s="108" t="s">
        <v>4</v>
      </c>
      <c r="C8" s="39" t="s">
        <v>5</v>
      </c>
      <c r="D8" s="39" t="s">
        <v>6</v>
      </c>
      <c r="E8" s="38" t="s">
        <v>2</v>
      </c>
      <c r="F8" s="39" t="s">
        <v>7</v>
      </c>
      <c r="G8" s="39" t="s">
        <v>8</v>
      </c>
      <c r="H8" s="40" t="s">
        <v>9</v>
      </c>
      <c r="I8" s="40" t="s">
        <v>10</v>
      </c>
      <c r="J8" s="39" t="s">
        <v>11</v>
      </c>
      <c r="K8" s="39" t="s">
        <v>12</v>
      </c>
      <c r="L8" s="64" t="s">
        <v>13</v>
      </c>
      <c r="M8" s="65" t="s">
        <v>14</v>
      </c>
    </row>
    <row r="9" spans="1:14" x14ac:dyDescent="0.2">
      <c r="A9" s="75" t="s">
        <v>32</v>
      </c>
      <c r="B9" s="48">
        <v>1603.33</v>
      </c>
      <c r="C9" s="44"/>
      <c r="D9" s="45">
        <v>98</v>
      </c>
      <c r="E9" s="46">
        <f t="shared" ref="E9:E22" si="0">$B$6</f>
        <v>0</v>
      </c>
      <c r="F9" s="46" t="e">
        <f>+B9/C9</f>
        <v>#DIV/0!</v>
      </c>
      <c r="G9" s="46" t="e">
        <f>+F9*E9</f>
        <v>#DIV/0!</v>
      </c>
      <c r="H9" s="47" t="e">
        <f>+G9/B9</f>
        <v>#DIV/0!</v>
      </c>
      <c r="I9" s="47" t="e">
        <f>+G9*D9/B9</f>
        <v>#DIV/0!</v>
      </c>
      <c r="J9" s="46" t="e">
        <f>ROUND(+I9*B9,2)</f>
        <v>#DIV/0!</v>
      </c>
      <c r="K9" s="46">
        <f>+B9*D9</f>
        <v>157126.34</v>
      </c>
      <c r="L9" s="46" t="e">
        <f>+F9*D9</f>
        <v>#DIV/0!</v>
      </c>
      <c r="M9" s="46" t="e">
        <f>+K23/L23</f>
        <v>#DIV/0!</v>
      </c>
      <c r="N9" s="41"/>
    </row>
    <row r="10" spans="1:14" x14ac:dyDescent="0.2">
      <c r="A10" s="75" t="s">
        <v>33</v>
      </c>
      <c r="B10" s="48">
        <v>267.95</v>
      </c>
      <c r="C10" s="44"/>
      <c r="D10" s="45">
        <v>98</v>
      </c>
      <c r="E10" s="46">
        <f t="shared" si="0"/>
        <v>0</v>
      </c>
      <c r="F10" s="46" t="e">
        <f>+B10/C10</f>
        <v>#DIV/0!</v>
      </c>
      <c r="G10" s="46" t="e">
        <f>+F10*E10</f>
        <v>#DIV/0!</v>
      </c>
      <c r="H10" s="47" t="e">
        <f>+G10/B10</f>
        <v>#DIV/0!</v>
      </c>
      <c r="I10" s="47" t="e">
        <f>+G10*D10/B10</f>
        <v>#DIV/0!</v>
      </c>
      <c r="J10" s="46" t="e">
        <f>ROUND(+I10*B10,2)</f>
        <v>#DIV/0!</v>
      </c>
      <c r="K10" s="46">
        <f>+B10*D10</f>
        <v>26259.1</v>
      </c>
      <c r="L10" s="46" t="e">
        <f>+F10*D10</f>
        <v>#DIV/0!</v>
      </c>
      <c r="M10" s="46"/>
      <c r="N10" s="41"/>
    </row>
    <row r="11" spans="1:14" x14ac:dyDescent="0.2">
      <c r="A11" s="76" t="s">
        <v>34</v>
      </c>
      <c r="B11" s="77">
        <v>244.62</v>
      </c>
      <c r="C11" s="44"/>
      <c r="D11" s="78">
        <v>196</v>
      </c>
      <c r="E11" s="46">
        <f t="shared" si="0"/>
        <v>0</v>
      </c>
      <c r="F11" s="46" t="e">
        <f>+B11/C11</f>
        <v>#DIV/0!</v>
      </c>
      <c r="G11" s="46" t="e">
        <f>+F11*E11</f>
        <v>#DIV/0!</v>
      </c>
      <c r="H11" s="47" t="e">
        <f>+G11/B11</f>
        <v>#DIV/0!</v>
      </c>
      <c r="I11" s="47" t="e">
        <f>+G11*D11/B11</f>
        <v>#DIV/0!</v>
      </c>
      <c r="J11" s="46" t="e">
        <f>ROUND(+I11*B11,2)</f>
        <v>#DIV/0!</v>
      </c>
      <c r="K11" s="46">
        <f>+B11*D11</f>
        <v>47945.520000000004</v>
      </c>
      <c r="L11" s="46" t="e">
        <f>+F11*D11</f>
        <v>#DIV/0!</v>
      </c>
      <c r="M11" s="46"/>
      <c r="N11" s="41"/>
    </row>
    <row r="12" spans="1:14" x14ac:dyDescent="0.2">
      <c r="A12" s="75" t="s">
        <v>34</v>
      </c>
      <c r="B12" s="48">
        <v>103.85</v>
      </c>
      <c r="C12" s="44"/>
      <c r="D12" s="45">
        <v>196</v>
      </c>
      <c r="E12" s="46">
        <f t="shared" si="0"/>
        <v>0</v>
      </c>
      <c r="F12" s="46" t="e">
        <f t="shared" ref="F12:F22" si="1">+B12/C12</f>
        <v>#DIV/0!</v>
      </c>
      <c r="G12" s="46" t="e">
        <f t="shared" ref="G12:G22" si="2">+F12*E12</f>
        <v>#DIV/0!</v>
      </c>
      <c r="H12" s="47" t="e">
        <f t="shared" ref="H12:H22" si="3">+G12/B12</f>
        <v>#DIV/0!</v>
      </c>
      <c r="I12" s="47" t="e">
        <f t="shared" ref="I12:I22" si="4">+G12*D12/B12</f>
        <v>#DIV/0!</v>
      </c>
      <c r="J12" s="46" t="e">
        <f t="shared" ref="J12:J22" si="5">ROUND(+I12*B12,2)</f>
        <v>#DIV/0!</v>
      </c>
      <c r="K12" s="46">
        <f t="shared" ref="K12:K22" si="6">+B12*D12</f>
        <v>20354.599999999999</v>
      </c>
      <c r="L12" s="46" t="e">
        <f t="shared" ref="L12:L22" si="7">+F12*D12</f>
        <v>#DIV/0!</v>
      </c>
      <c r="M12" s="46"/>
      <c r="N12" s="41"/>
    </row>
    <row r="13" spans="1:14" x14ac:dyDescent="0.2">
      <c r="A13" s="75" t="s">
        <v>34</v>
      </c>
      <c r="B13" s="48">
        <v>372.61</v>
      </c>
      <c r="C13" s="44"/>
      <c r="D13" s="45">
        <v>98</v>
      </c>
      <c r="E13" s="46">
        <f t="shared" si="0"/>
        <v>0</v>
      </c>
      <c r="F13" s="46" t="e">
        <f t="shared" si="1"/>
        <v>#DIV/0!</v>
      </c>
      <c r="G13" s="46" t="e">
        <f t="shared" si="2"/>
        <v>#DIV/0!</v>
      </c>
      <c r="H13" s="47" t="e">
        <f t="shared" si="3"/>
        <v>#DIV/0!</v>
      </c>
      <c r="I13" s="47" t="e">
        <f t="shared" si="4"/>
        <v>#DIV/0!</v>
      </c>
      <c r="J13" s="46" t="e">
        <f t="shared" si="5"/>
        <v>#DIV/0!</v>
      </c>
      <c r="K13" s="46">
        <f t="shared" si="6"/>
        <v>36515.78</v>
      </c>
      <c r="L13" s="46" t="e">
        <f t="shared" si="7"/>
        <v>#DIV/0!</v>
      </c>
      <c r="M13" s="46"/>
      <c r="N13" s="41"/>
    </row>
    <row r="14" spans="1:14" x14ac:dyDescent="0.2">
      <c r="A14" s="76" t="s">
        <v>34</v>
      </c>
      <c r="B14" s="77">
        <v>16.329999999999998</v>
      </c>
      <c r="C14" s="44"/>
      <c r="D14" s="78">
        <v>98</v>
      </c>
      <c r="E14" s="46">
        <f t="shared" si="0"/>
        <v>0</v>
      </c>
      <c r="F14" s="46" t="e">
        <f t="shared" si="1"/>
        <v>#DIV/0!</v>
      </c>
      <c r="G14" s="46" t="e">
        <f t="shared" si="2"/>
        <v>#DIV/0!</v>
      </c>
      <c r="H14" s="47" t="e">
        <f t="shared" si="3"/>
        <v>#DIV/0!</v>
      </c>
      <c r="I14" s="47" t="e">
        <f t="shared" si="4"/>
        <v>#DIV/0!</v>
      </c>
      <c r="J14" s="46" t="e">
        <f t="shared" si="5"/>
        <v>#DIV/0!</v>
      </c>
      <c r="K14" s="46">
        <f t="shared" si="6"/>
        <v>1600.34</v>
      </c>
      <c r="L14" s="46" t="e">
        <f t="shared" si="7"/>
        <v>#DIV/0!</v>
      </c>
      <c r="M14" s="46"/>
      <c r="N14" s="41"/>
    </row>
    <row r="15" spans="1:14" x14ac:dyDescent="0.2">
      <c r="A15" s="75" t="s">
        <v>35</v>
      </c>
      <c r="B15" s="48">
        <v>230.1</v>
      </c>
      <c r="C15" s="44"/>
      <c r="D15" s="45">
        <v>196</v>
      </c>
      <c r="E15" s="46">
        <f t="shared" si="0"/>
        <v>0</v>
      </c>
      <c r="F15" s="46" t="e">
        <f t="shared" si="1"/>
        <v>#DIV/0!</v>
      </c>
      <c r="G15" s="46" t="e">
        <f t="shared" si="2"/>
        <v>#DIV/0!</v>
      </c>
      <c r="H15" s="47" t="e">
        <f t="shared" si="3"/>
        <v>#DIV/0!</v>
      </c>
      <c r="I15" s="47" t="e">
        <f t="shared" si="4"/>
        <v>#DIV/0!</v>
      </c>
      <c r="J15" s="46" t="e">
        <f t="shared" si="5"/>
        <v>#DIV/0!</v>
      </c>
      <c r="K15" s="46">
        <f t="shared" si="6"/>
        <v>45099.6</v>
      </c>
      <c r="L15" s="46" t="e">
        <f t="shared" si="7"/>
        <v>#DIV/0!</v>
      </c>
      <c r="M15" s="46"/>
      <c r="N15" s="41"/>
    </row>
    <row r="16" spans="1:14" x14ac:dyDescent="0.2">
      <c r="A16" s="75" t="s">
        <v>43</v>
      </c>
      <c r="B16" s="48">
        <v>540.96</v>
      </c>
      <c r="C16" s="44"/>
      <c r="D16" s="45">
        <v>196</v>
      </c>
      <c r="E16" s="46">
        <f t="shared" si="0"/>
        <v>0</v>
      </c>
      <c r="F16" s="46" t="e">
        <f t="shared" si="1"/>
        <v>#DIV/0!</v>
      </c>
      <c r="G16" s="46" t="e">
        <f t="shared" si="2"/>
        <v>#DIV/0!</v>
      </c>
      <c r="H16" s="47" t="e">
        <f t="shared" si="3"/>
        <v>#DIV/0!</v>
      </c>
      <c r="I16" s="47" t="e">
        <f t="shared" si="4"/>
        <v>#DIV/0!</v>
      </c>
      <c r="J16" s="46" t="e">
        <f t="shared" si="5"/>
        <v>#DIV/0!</v>
      </c>
      <c r="K16" s="46">
        <f t="shared" si="6"/>
        <v>106028.16</v>
      </c>
      <c r="L16" s="46" t="e">
        <f t="shared" si="7"/>
        <v>#DIV/0!</v>
      </c>
      <c r="M16" s="46"/>
      <c r="N16" s="41"/>
    </row>
    <row r="17" spans="1:13" s="41" customFormat="1" x14ac:dyDescent="0.2">
      <c r="A17" s="75" t="s">
        <v>36</v>
      </c>
      <c r="B17" s="48">
        <v>66.959999999999994</v>
      </c>
      <c r="C17" s="44"/>
      <c r="D17" s="45">
        <v>196</v>
      </c>
      <c r="E17" s="46">
        <f t="shared" si="0"/>
        <v>0</v>
      </c>
      <c r="F17" s="46" t="e">
        <f t="shared" si="1"/>
        <v>#DIV/0!</v>
      </c>
      <c r="G17" s="46" t="e">
        <f t="shared" si="2"/>
        <v>#DIV/0!</v>
      </c>
      <c r="H17" s="47" t="e">
        <f t="shared" si="3"/>
        <v>#DIV/0!</v>
      </c>
      <c r="I17" s="47" t="e">
        <f t="shared" si="4"/>
        <v>#DIV/0!</v>
      </c>
      <c r="J17" s="46" t="e">
        <f t="shared" si="5"/>
        <v>#DIV/0!</v>
      </c>
      <c r="K17" s="46">
        <f t="shared" si="6"/>
        <v>13124.159999999998</v>
      </c>
      <c r="L17" s="46" t="e">
        <f t="shared" si="7"/>
        <v>#DIV/0!</v>
      </c>
      <c r="M17" s="46"/>
    </row>
    <row r="18" spans="1:13" s="41" customFormat="1" x14ac:dyDescent="0.2">
      <c r="A18" s="75" t="s">
        <v>37</v>
      </c>
      <c r="B18" s="48">
        <v>51.76</v>
      </c>
      <c r="C18" s="44"/>
      <c r="D18" s="45">
        <v>118</v>
      </c>
      <c r="E18" s="46">
        <f t="shared" si="0"/>
        <v>0</v>
      </c>
      <c r="F18" s="46" t="e">
        <f t="shared" si="1"/>
        <v>#DIV/0!</v>
      </c>
      <c r="G18" s="46" t="e">
        <f t="shared" si="2"/>
        <v>#DIV/0!</v>
      </c>
      <c r="H18" s="47" t="e">
        <f t="shared" si="3"/>
        <v>#DIV/0!</v>
      </c>
      <c r="I18" s="47" t="e">
        <f t="shared" si="4"/>
        <v>#DIV/0!</v>
      </c>
      <c r="J18" s="46" t="e">
        <f t="shared" si="5"/>
        <v>#DIV/0!</v>
      </c>
      <c r="K18" s="46">
        <f t="shared" si="6"/>
        <v>6107.6799999999994</v>
      </c>
      <c r="L18" s="46" t="e">
        <f t="shared" si="7"/>
        <v>#DIV/0!</v>
      </c>
      <c r="M18" s="46"/>
    </row>
    <row r="19" spans="1:13" s="41" customFormat="1" x14ac:dyDescent="0.2">
      <c r="A19" s="75" t="s">
        <v>37</v>
      </c>
      <c r="B19" s="48">
        <v>8.51</v>
      </c>
      <c r="C19" s="44"/>
      <c r="D19" s="45">
        <v>98</v>
      </c>
      <c r="E19" s="46">
        <f t="shared" si="0"/>
        <v>0</v>
      </c>
      <c r="F19" s="46" t="e">
        <f t="shared" si="1"/>
        <v>#DIV/0!</v>
      </c>
      <c r="G19" s="46" t="e">
        <f t="shared" si="2"/>
        <v>#DIV/0!</v>
      </c>
      <c r="H19" s="47" t="e">
        <f t="shared" si="3"/>
        <v>#DIV/0!</v>
      </c>
      <c r="I19" s="47" t="e">
        <f t="shared" si="4"/>
        <v>#DIV/0!</v>
      </c>
      <c r="J19" s="46" t="e">
        <f t="shared" si="5"/>
        <v>#DIV/0!</v>
      </c>
      <c r="K19" s="46">
        <f t="shared" si="6"/>
        <v>833.98</v>
      </c>
      <c r="L19" s="46" t="e">
        <f t="shared" si="7"/>
        <v>#DIV/0!</v>
      </c>
      <c r="M19" s="46"/>
    </row>
    <row r="20" spans="1:13" s="41" customFormat="1" x14ac:dyDescent="0.2">
      <c r="A20" s="75" t="s">
        <v>38</v>
      </c>
      <c r="B20" s="48">
        <v>44.11</v>
      </c>
      <c r="C20" s="44"/>
      <c r="D20" s="45">
        <v>39</v>
      </c>
      <c r="E20" s="46">
        <f t="shared" si="0"/>
        <v>0</v>
      </c>
      <c r="F20" s="46" t="e">
        <f t="shared" si="1"/>
        <v>#DIV/0!</v>
      </c>
      <c r="G20" s="46" t="e">
        <f t="shared" si="2"/>
        <v>#DIV/0!</v>
      </c>
      <c r="H20" s="47" t="e">
        <f t="shared" si="3"/>
        <v>#DIV/0!</v>
      </c>
      <c r="I20" s="47" t="e">
        <f t="shared" si="4"/>
        <v>#DIV/0!</v>
      </c>
      <c r="J20" s="46" t="e">
        <f t="shared" si="5"/>
        <v>#DIV/0!</v>
      </c>
      <c r="K20" s="46">
        <f t="shared" si="6"/>
        <v>1720.29</v>
      </c>
      <c r="L20" s="46" t="e">
        <f t="shared" si="7"/>
        <v>#DIV/0!</v>
      </c>
      <c r="M20" s="46"/>
    </row>
    <row r="21" spans="1:13" s="41" customFormat="1" x14ac:dyDescent="0.2">
      <c r="A21" s="75" t="s">
        <v>39</v>
      </c>
      <c r="B21" s="48">
        <v>101.98</v>
      </c>
      <c r="C21" s="44"/>
      <c r="D21" s="45">
        <v>12</v>
      </c>
      <c r="E21" s="46">
        <f t="shared" si="0"/>
        <v>0</v>
      </c>
      <c r="F21" s="46" t="e">
        <f t="shared" si="1"/>
        <v>#DIV/0!</v>
      </c>
      <c r="G21" s="46" t="e">
        <f t="shared" si="2"/>
        <v>#DIV/0!</v>
      </c>
      <c r="H21" s="47" t="e">
        <f t="shared" si="3"/>
        <v>#DIV/0!</v>
      </c>
      <c r="I21" s="47" t="e">
        <f t="shared" si="4"/>
        <v>#DIV/0!</v>
      </c>
      <c r="J21" s="46" t="e">
        <f t="shared" si="5"/>
        <v>#DIV/0!</v>
      </c>
      <c r="K21" s="46">
        <f t="shared" si="6"/>
        <v>1223.76</v>
      </c>
      <c r="L21" s="46" t="e">
        <f t="shared" si="7"/>
        <v>#DIV/0!</v>
      </c>
      <c r="M21" s="46"/>
    </row>
    <row r="22" spans="1:13" s="41" customFormat="1" x14ac:dyDescent="0.2">
      <c r="A22" s="75" t="s">
        <v>40</v>
      </c>
      <c r="B22" s="48">
        <v>118.7</v>
      </c>
      <c r="C22" s="44"/>
      <c r="D22" s="45">
        <v>98</v>
      </c>
      <c r="E22" s="46">
        <f t="shared" si="0"/>
        <v>0</v>
      </c>
      <c r="F22" s="46" t="e">
        <f t="shared" si="1"/>
        <v>#DIV/0!</v>
      </c>
      <c r="G22" s="46" t="e">
        <f t="shared" si="2"/>
        <v>#DIV/0!</v>
      </c>
      <c r="H22" s="47" t="e">
        <f t="shared" si="3"/>
        <v>#DIV/0!</v>
      </c>
      <c r="I22" s="47" t="e">
        <f t="shared" si="4"/>
        <v>#DIV/0!</v>
      </c>
      <c r="J22" s="46" t="e">
        <f t="shared" si="5"/>
        <v>#DIV/0!</v>
      </c>
      <c r="K22" s="46">
        <f t="shared" si="6"/>
        <v>11632.6</v>
      </c>
      <c r="L22" s="46" t="e">
        <f t="shared" si="7"/>
        <v>#DIV/0!</v>
      </c>
      <c r="M22" s="46"/>
    </row>
    <row r="23" spans="1:13" s="67" customFormat="1" x14ac:dyDescent="0.2">
      <c r="A23" s="48"/>
      <c r="B23" s="48">
        <f>SUM(B9:B22)</f>
        <v>3771.7700000000004</v>
      </c>
      <c r="C23" s="66"/>
      <c r="D23" s="79"/>
      <c r="E23" s="48"/>
      <c r="F23" s="48"/>
      <c r="G23" s="48"/>
      <c r="H23" s="48"/>
      <c r="I23" s="48"/>
      <c r="J23" s="48" t="e">
        <f>SUM(J9:J22)</f>
        <v>#DIV/0!</v>
      </c>
      <c r="K23" s="48">
        <f>SUM(K9:K22)</f>
        <v>475571.91</v>
      </c>
      <c r="L23" s="48" t="e">
        <f>SUM(L9:L22)</f>
        <v>#DIV/0!</v>
      </c>
      <c r="M23" s="48"/>
    </row>
    <row r="24" spans="1:13" s="41" customFormat="1" x14ac:dyDescent="0.2">
      <c r="A24" s="68"/>
      <c r="B24" s="69"/>
      <c r="C24" s="69"/>
      <c r="D24" s="69"/>
      <c r="F24" s="50"/>
      <c r="G24" s="50"/>
      <c r="H24" s="98"/>
      <c r="I24" s="99"/>
      <c r="J24" s="100"/>
      <c r="K24" s="50"/>
      <c r="L24" s="50"/>
      <c r="M24" s="50"/>
    </row>
    <row r="25" spans="1:13" s="41" customFormat="1" ht="12" thickBot="1" x14ac:dyDescent="0.25">
      <c r="A25" s="68"/>
      <c r="B25" s="69"/>
      <c r="C25" s="69"/>
      <c r="D25" s="69"/>
      <c r="F25" s="50"/>
      <c r="G25" s="50"/>
      <c r="H25" s="98"/>
      <c r="I25" s="98"/>
      <c r="J25" s="101"/>
      <c r="K25" s="50"/>
      <c r="L25" s="50"/>
      <c r="M25" s="50"/>
    </row>
    <row r="26" spans="1:13" s="41" customFormat="1" ht="17.25" thickBot="1" x14ac:dyDescent="0.35">
      <c r="A26" s="70" t="s">
        <v>41</v>
      </c>
      <c r="B26" s="69"/>
      <c r="C26" s="69"/>
      <c r="D26" s="69"/>
      <c r="E26" s="84" t="s">
        <v>44</v>
      </c>
      <c r="F26" s="85" t="s">
        <v>45</v>
      </c>
      <c r="G26" s="85"/>
      <c r="H26" s="86"/>
      <c r="I26" s="87" t="s">
        <v>28</v>
      </c>
      <c r="J26" s="85" t="e">
        <f>SUM(L23/L26)</f>
        <v>#DIV/0!</v>
      </c>
      <c r="K26" s="88" t="s">
        <v>29</v>
      </c>
      <c r="L26" s="89">
        <v>196</v>
      </c>
      <c r="M26" s="50"/>
    </row>
    <row r="27" spans="1:13" s="41" customFormat="1" ht="13.5" thickBot="1" x14ac:dyDescent="0.3">
      <c r="A27" s="71"/>
      <c r="B27" s="69"/>
      <c r="C27" s="69"/>
      <c r="D27" s="69"/>
      <c r="F27" s="69"/>
      <c r="G27" s="69"/>
      <c r="H27" s="72"/>
      <c r="I27" s="72"/>
      <c r="J27" s="69"/>
      <c r="K27" s="69"/>
      <c r="L27" s="69"/>
      <c r="M27" s="69"/>
    </row>
    <row r="28" spans="1:13" s="20" customFormat="1" ht="13.5" thickBot="1" x14ac:dyDescent="0.3">
      <c r="A28" s="120" t="s">
        <v>48</v>
      </c>
      <c r="B28" s="121"/>
      <c r="C28" s="121"/>
      <c r="D28" s="121"/>
      <c r="E28" s="90" t="s">
        <v>46</v>
      </c>
      <c r="F28" s="93" t="s">
        <v>45</v>
      </c>
      <c r="G28" s="93"/>
      <c r="H28" s="122" t="s">
        <v>47</v>
      </c>
      <c r="I28" s="122"/>
      <c r="J28" s="94" t="e">
        <f>J23</f>
        <v>#DIV/0!</v>
      </c>
      <c r="K28" s="90" t="s">
        <v>22</v>
      </c>
      <c r="L28" s="91" t="e">
        <f>J28/12</f>
        <v>#DIV/0!</v>
      </c>
      <c r="M28" s="19"/>
    </row>
    <row r="29" spans="1:13" s="20" customFormat="1" ht="13.5" thickBot="1" x14ac:dyDescent="0.3">
      <c r="A29" s="92"/>
      <c r="B29" s="80"/>
      <c r="C29" s="80"/>
      <c r="D29" s="80"/>
      <c r="E29" s="19"/>
      <c r="F29" s="19"/>
      <c r="G29" s="19"/>
      <c r="H29" s="109"/>
      <c r="I29" s="109"/>
      <c r="J29" s="19"/>
      <c r="K29" s="19"/>
      <c r="L29" s="19"/>
      <c r="M29" s="19"/>
    </row>
    <row r="30" spans="1:13" s="20" customFormat="1" ht="13.5" thickBot="1" x14ac:dyDescent="0.3">
      <c r="A30" s="120" t="s">
        <v>49</v>
      </c>
      <c r="B30" s="121"/>
      <c r="C30" s="121"/>
      <c r="D30" s="121"/>
      <c r="E30" s="90" t="s">
        <v>50</v>
      </c>
      <c r="F30" s="93" t="s">
        <v>51</v>
      </c>
      <c r="G30" s="93"/>
      <c r="H30" s="122" t="s">
        <v>47</v>
      </c>
      <c r="I30" s="122"/>
      <c r="J30" s="94" t="e">
        <f>J28-J16+B37</f>
        <v>#DIV/0!</v>
      </c>
      <c r="K30" s="90" t="s">
        <v>22</v>
      </c>
      <c r="L30" s="91" t="e">
        <f>J30/12</f>
        <v>#DIV/0!</v>
      </c>
      <c r="M30" s="19"/>
    </row>
    <row r="31" spans="1:13" s="20" customFormat="1" ht="13.5" thickBot="1" x14ac:dyDescent="0.3">
      <c r="A31" s="92"/>
      <c r="B31" s="80"/>
      <c r="C31" s="80"/>
      <c r="D31" s="80"/>
      <c r="E31" s="19"/>
      <c r="F31" s="19"/>
      <c r="G31" s="19"/>
      <c r="H31" s="109"/>
      <c r="I31" s="109"/>
      <c r="J31" s="19"/>
      <c r="K31" s="19"/>
      <c r="L31" s="19"/>
      <c r="M31" s="19"/>
    </row>
    <row r="32" spans="1:13" s="20" customFormat="1" ht="13.5" thickBot="1" x14ac:dyDescent="0.3">
      <c r="A32" s="92"/>
      <c r="B32" s="80"/>
      <c r="C32" s="80"/>
      <c r="D32" s="80"/>
      <c r="E32" s="84" t="s">
        <v>52</v>
      </c>
      <c r="F32" s="85" t="s">
        <v>53</v>
      </c>
      <c r="G32" s="85"/>
      <c r="H32" s="86"/>
      <c r="I32" s="87" t="s">
        <v>28</v>
      </c>
      <c r="J32" s="85" t="e">
        <f>(L23-L16+L41)/L32</f>
        <v>#DIV/0!</v>
      </c>
      <c r="K32" s="88" t="s">
        <v>29</v>
      </c>
      <c r="L32" s="89">
        <v>196</v>
      </c>
      <c r="M32" s="19"/>
    </row>
    <row r="33" spans="1:14" ht="12.75" x14ac:dyDescent="0.25">
      <c r="A33" s="24" t="s">
        <v>74</v>
      </c>
      <c r="B33" s="25"/>
      <c r="C33" s="25"/>
      <c r="D33" s="26"/>
      <c r="G33" s="41"/>
      <c r="H33" s="41"/>
      <c r="I33" s="41"/>
      <c r="J33" s="41"/>
      <c r="K33" s="41"/>
      <c r="L33" s="41"/>
      <c r="M33" s="41"/>
      <c r="N33" s="41"/>
    </row>
    <row r="34" spans="1:14" ht="12.75" x14ac:dyDescent="0.25">
      <c r="A34" s="27"/>
      <c r="B34" s="28"/>
      <c r="C34" s="28"/>
      <c r="D34" s="29"/>
      <c r="G34" s="41"/>
      <c r="H34" s="41"/>
      <c r="I34" s="41"/>
      <c r="J34" s="41"/>
      <c r="K34" s="41"/>
      <c r="L34" s="41"/>
      <c r="M34" s="41"/>
      <c r="N34" s="41"/>
    </row>
    <row r="35" spans="1:14" ht="12.75" x14ac:dyDescent="0.25">
      <c r="A35" s="30" t="s">
        <v>54</v>
      </c>
      <c r="B35" s="31"/>
      <c r="C35" s="28" t="s">
        <v>11</v>
      </c>
      <c r="D35" s="29"/>
      <c r="G35" s="41"/>
      <c r="H35" s="41"/>
      <c r="I35" s="41"/>
      <c r="J35" s="41"/>
      <c r="K35" s="41"/>
      <c r="L35" s="41"/>
      <c r="M35" s="41"/>
      <c r="N35" s="41"/>
    </row>
    <row r="36" spans="1:14" ht="13.5" thickBot="1" x14ac:dyDescent="0.3">
      <c r="A36" s="32" t="s">
        <v>55</v>
      </c>
      <c r="B36" s="33" t="e">
        <f>$J$41</f>
        <v>#DIV/0!</v>
      </c>
      <c r="C36" s="28" t="s">
        <v>11</v>
      </c>
      <c r="D36" s="29"/>
    </row>
    <row r="37" spans="1:14" ht="26.25" thickBot="1" x14ac:dyDescent="0.3">
      <c r="A37" s="34" t="s">
        <v>56</v>
      </c>
      <c r="B37" s="35" t="e">
        <f>SUM(B35:B36)</f>
        <v>#DIV/0!</v>
      </c>
      <c r="C37" s="36" t="s">
        <v>57</v>
      </c>
      <c r="D37" s="37"/>
      <c r="F37" s="73"/>
      <c r="G37" s="73"/>
      <c r="H37" s="74"/>
      <c r="I37" s="74"/>
      <c r="J37" s="73"/>
      <c r="K37" s="73"/>
      <c r="L37" s="73"/>
      <c r="M37" s="73"/>
    </row>
    <row r="38" spans="1:14" x14ac:dyDescent="0.2">
      <c r="F38" s="50" t="s">
        <v>15</v>
      </c>
      <c r="H38" s="54"/>
      <c r="J38" s="50"/>
    </row>
    <row r="39" spans="1:14" x14ac:dyDescent="0.2">
      <c r="F39" s="50"/>
      <c r="H39" s="54"/>
      <c r="J39" s="50"/>
    </row>
    <row r="40" spans="1:14" x14ac:dyDescent="0.2">
      <c r="A40" s="38" t="s">
        <v>20</v>
      </c>
      <c r="B40" s="39" t="s">
        <v>4</v>
      </c>
      <c r="C40" s="39" t="s">
        <v>5</v>
      </c>
      <c r="D40" s="39" t="s">
        <v>6</v>
      </c>
      <c r="E40" s="38" t="s">
        <v>2</v>
      </c>
      <c r="F40" s="39" t="s">
        <v>7</v>
      </c>
      <c r="G40" s="39" t="s">
        <v>8</v>
      </c>
      <c r="H40" s="40" t="s">
        <v>9</v>
      </c>
      <c r="I40" s="40" t="s">
        <v>10</v>
      </c>
      <c r="J40" s="39" t="s">
        <v>11</v>
      </c>
      <c r="K40" s="39" t="s">
        <v>12</v>
      </c>
      <c r="L40" s="39" t="s">
        <v>13</v>
      </c>
      <c r="M40" s="41"/>
    </row>
    <row r="41" spans="1:14" x14ac:dyDescent="0.2">
      <c r="A41" s="42" t="s">
        <v>58</v>
      </c>
      <c r="B41" s="43">
        <f>B16/3</f>
        <v>180.32000000000002</v>
      </c>
      <c r="C41" s="44"/>
      <c r="D41" s="45">
        <v>118</v>
      </c>
      <c r="E41" s="46">
        <f t="shared" ref="E41" si="8">$B$6</f>
        <v>0</v>
      </c>
      <c r="F41" s="46" t="e">
        <f t="shared" ref="F41" si="9">+B41/C41</f>
        <v>#DIV/0!</v>
      </c>
      <c r="G41" s="46" t="e">
        <f t="shared" ref="G41" si="10">+F41*E41</f>
        <v>#DIV/0!</v>
      </c>
      <c r="H41" s="47" t="e">
        <f t="shared" ref="H41" si="11">+G41/B41</f>
        <v>#DIV/0!</v>
      </c>
      <c r="I41" s="47" t="e">
        <f t="shared" ref="I41" si="12">+G41*D41/B41</f>
        <v>#DIV/0!</v>
      </c>
      <c r="J41" s="46" t="e">
        <f t="shared" ref="J41" si="13">ROUND(+I41*B41,2)</f>
        <v>#DIV/0!</v>
      </c>
      <c r="K41" s="48">
        <f t="shared" ref="K41" si="14">+B41*D41</f>
        <v>21277.760000000002</v>
      </c>
      <c r="L41" s="46" t="e">
        <f t="shared" ref="L41" si="15">+F41*D41</f>
        <v>#DIV/0!</v>
      </c>
      <c r="M41" s="46"/>
    </row>
    <row r="42" spans="1:14" ht="12.75" x14ac:dyDescent="0.25">
      <c r="A42" s="49"/>
      <c r="B42" s="50"/>
      <c r="D42" s="19"/>
      <c r="E42" s="19"/>
      <c r="F42" s="20"/>
      <c r="G42" s="20"/>
      <c r="H42" s="20"/>
      <c r="I42" s="20"/>
      <c r="J42" s="20"/>
      <c r="K42" s="20"/>
      <c r="L42" s="20"/>
      <c r="M42" s="20"/>
    </row>
    <row r="43" spans="1:14" ht="12.75" x14ac:dyDescent="0.25">
      <c r="A43" s="49" t="s">
        <v>59</v>
      </c>
      <c r="B43" s="50"/>
      <c r="D43" s="19"/>
      <c r="E43" s="19"/>
      <c r="F43" s="20"/>
      <c r="G43" s="20"/>
      <c r="H43" s="20"/>
      <c r="I43" s="20"/>
      <c r="J43" s="51" t="s">
        <v>28</v>
      </c>
      <c r="K43" s="46" t="e">
        <f>L41/M43</f>
        <v>#DIV/0!</v>
      </c>
      <c r="L43" s="52" t="s">
        <v>29</v>
      </c>
      <c r="M43" s="53">
        <v>196</v>
      </c>
    </row>
    <row r="44" spans="1:14" ht="12.75" x14ac:dyDescent="0.25">
      <c r="A44" s="49" t="s">
        <v>60</v>
      </c>
      <c r="B44" s="50"/>
      <c r="F44" s="50"/>
      <c r="H44" s="54"/>
      <c r="J44" s="50"/>
    </row>
    <row r="45" spans="1:14" x14ac:dyDescent="0.2">
      <c r="A45" s="41"/>
      <c r="B45" s="50"/>
      <c r="F45" s="50"/>
      <c r="H45" s="54"/>
      <c r="J45" s="50"/>
    </row>
    <row r="46" spans="1:14" x14ac:dyDescent="0.2">
      <c r="A46" s="41" t="s">
        <v>61</v>
      </c>
      <c r="B46" s="50"/>
      <c r="F46" s="50"/>
      <c r="H46" s="54"/>
      <c r="J46" s="50"/>
    </row>
  </sheetData>
  <sheetProtection algorithmName="SHA-512" hashValue="lNus5kt5YC3rd6wVwphrBUjWZXUgsbflr/Jvv5Rn54qYm05FGXjw3fCFahRyKwk9LWhbtiS4UPG1txxlO94W+A==" saltValue="8xxhrS+qpTT5Rb34vuAZoQ==" spinCount="100000" sheet="1" objects="1" scenarios="1"/>
  <mergeCells count="10">
    <mergeCell ref="A30:D30"/>
    <mergeCell ref="H30:I30"/>
    <mergeCell ref="H28:I28"/>
    <mergeCell ref="B5:E5"/>
    <mergeCell ref="H5:L5"/>
    <mergeCell ref="D6:H6"/>
    <mergeCell ref="I6:L6"/>
    <mergeCell ref="A7:H7"/>
    <mergeCell ref="I7:M7"/>
    <mergeCell ref="A28:D28"/>
  </mergeCells>
  <pageMargins left="0.27559055118110237" right="0.15748031496062992" top="0.11811023622047245" bottom="0.19685039370078741" header="0.55118110236220474" footer="0.15748031496062992"/>
  <pageSetup paperSize="9" scale="85" orientation="landscape" r:id="rId1"/>
  <headerFooter>
    <oddFooter>&amp;C&amp;8&amp;A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14"/>
  <sheetViews>
    <sheetView workbookViewId="0">
      <selection activeCell="C10" activeCellId="1" sqref="B5:D5 C10:E10"/>
    </sheetView>
  </sheetViews>
  <sheetFormatPr baseColWidth="10" defaultRowHeight="24.95" customHeight="1" x14ac:dyDescent="0.2"/>
  <cols>
    <col min="1" max="1" width="29.42578125" style="4" customWidth="1"/>
    <col min="2" max="2" width="22" customWidth="1"/>
    <col min="3" max="3" width="14.7109375" bestFit="1" customWidth="1"/>
    <col min="4" max="4" width="16.5703125" bestFit="1" customWidth="1"/>
    <col min="5" max="5" width="17.7109375" customWidth="1"/>
  </cols>
  <sheetData>
    <row r="3" spans="1:5" s="10" customFormat="1" ht="15.75" x14ac:dyDescent="0.25">
      <c r="A3" s="22"/>
      <c r="B3" s="145" t="s">
        <v>42</v>
      </c>
      <c r="C3" s="145"/>
      <c r="E3" s="11" t="s">
        <v>77</v>
      </c>
    </row>
    <row r="4" spans="1:5" s="10" customFormat="1" ht="13.5" customHeight="1" x14ac:dyDescent="0.25">
      <c r="A4" s="146" t="s">
        <v>27</v>
      </c>
      <c r="B4" s="146"/>
      <c r="C4" s="146"/>
      <c r="D4" s="146"/>
      <c r="E4" s="11"/>
    </row>
    <row r="5" spans="1:5" s="16" customFormat="1" ht="29.25" customHeight="1" x14ac:dyDescent="0.2">
      <c r="A5" s="15"/>
      <c r="B5" s="155" t="s">
        <v>26</v>
      </c>
      <c r="C5" s="156"/>
      <c r="D5" s="157"/>
      <c r="E5" s="15"/>
    </row>
    <row r="6" spans="1:5" s="3" customFormat="1" ht="43.5" customHeight="1" x14ac:dyDescent="0.25">
      <c r="A6" s="130" t="s">
        <v>0</v>
      </c>
      <c r="B6" s="131"/>
      <c r="C6" s="131"/>
      <c r="D6" s="131"/>
      <c r="E6" s="132"/>
    </row>
    <row r="7" spans="1:5" s="1" customFormat="1" ht="57.75" customHeight="1" x14ac:dyDescent="0.2">
      <c r="A7" s="133" t="s">
        <v>24</v>
      </c>
      <c r="B7" s="134"/>
      <c r="C7" s="134"/>
      <c r="D7" s="134"/>
      <c r="E7" s="134"/>
    </row>
    <row r="8" spans="1:5" ht="18" x14ac:dyDescent="0.25">
      <c r="A8" s="5"/>
      <c r="B8" s="135" t="s">
        <v>16</v>
      </c>
      <c r="C8" s="135"/>
      <c r="D8" s="135"/>
      <c r="E8" s="135"/>
    </row>
    <row r="9" spans="1:5" s="2" customFormat="1" ht="60" x14ac:dyDescent="0.25">
      <c r="A9" s="6"/>
      <c r="B9" s="13" t="s">
        <v>30</v>
      </c>
      <c r="C9" s="14" t="s">
        <v>31</v>
      </c>
      <c r="D9" s="14" t="s">
        <v>18</v>
      </c>
      <c r="E9" s="14" t="s">
        <v>17</v>
      </c>
    </row>
    <row r="10" spans="1:5" ht="41.25" customHeight="1" x14ac:dyDescent="0.25">
      <c r="A10" s="21" t="s">
        <v>42</v>
      </c>
      <c r="B10" s="23">
        <v>3771.77</v>
      </c>
      <c r="C10" s="158"/>
      <c r="D10" s="158"/>
      <c r="E10" s="158"/>
    </row>
    <row r="11" spans="1:5" ht="24.95" customHeight="1" x14ac:dyDescent="0.2">
      <c r="A11" s="136" t="s">
        <v>1</v>
      </c>
      <c r="B11" s="137"/>
      <c r="C11" s="137"/>
      <c r="D11" s="137"/>
      <c r="E11" s="138"/>
    </row>
    <row r="12" spans="1:5" ht="24.95" customHeight="1" x14ac:dyDescent="0.2">
      <c r="A12" s="139"/>
      <c r="B12" s="140"/>
      <c r="C12" s="140"/>
      <c r="D12" s="140"/>
      <c r="E12" s="141"/>
    </row>
    <row r="13" spans="1:5" ht="24.95" customHeight="1" x14ac:dyDescent="0.2">
      <c r="A13" s="139"/>
      <c r="B13" s="140"/>
      <c r="C13" s="140"/>
      <c r="D13" s="140"/>
      <c r="E13" s="141"/>
    </row>
    <row r="14" spans="1:5" ht="45" customHeight="1" x14ac:dyDescent="0.2">
      <c r="A14" s="142"/>
      <c r="B14" s="143"/>
      <c r="C14" s="143"/>
      <c r="D14" s="143"/>
      <c r="E14" s="144"/>
    </row>
  </sheetData>
  <sheetProtection algorithmName="SHA-512" hashValue="ZC7fZA00VggvGtlL3EINOt6asTizQ/CR+CfSebXF+A5iwOlnVfzRQbtbeVUqnH+VMkp+ZY+2+CShPXZVqO8I4A==" saltValue="Ek0oBI6aB24bAQLGeIGKiQ==" spinCount="100000" sheet="1" objects="1" scenarios="1" selectLockedCells="1"/>
  <mergeCells count="7">
    <mergeCell ref="A6:E6"/>
    <mergeCell ref="A7:E7"/>
    <mergeCell ref="B8:E8"/>
    <mergeCell ref="A11:E14"/>
    <mergeCell ref="B3:C3"/>
    <mergeCell ref="A4:D4"/>
    <mergeCell ref="B5:D5"/>
  </mergeCells>
  <pageMargins left="0.85" right="0" top="0.51181102362204722" bottom="0.35433070866141736" header="0.15748031496062992" footer="0.15748031496062992"/>
  <pageSetup paperSize="9" scale="90" orientation="portrait" r:id="rId1"/>
  <headerFooter>
    <oddFooter>&amp;C&amp;8&amp;A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"/>
  <sheetViews>
    <sheetView workbookViewId="0">
      <selection activeCell="M5" sqref="M5"/>
    </sheetView>
  </sheetViews>
  <sheetFormatPr baseColWidth="10" defaultColWidth="11.42578125" defaultRowHeight="11.25" x14ac:dyDescent="0.2"/>
  <cols>
    <col min="1" max="1" width="28.42578125" style="41" customWidth="1"/>
    <col min="2" max="2" width="12" style="50" customWidth="1"/>
    <col min="3" max="3" width="9.28515625" style="50" customWidth="1"/>
    <col min="4" max="4" width="9.85546875" style="50" customWidth="1"/>
    <col min="5" max="5" width="12" style="41" customWidth="1"/>
    <col min="6" max="6" width="11.28515625" style="50" customWidth="1"/>
    <col min="7" max="7" width="7.85546875" style="50" customWidth="1"/>
    <col min="8" max="8" width="10.7109375" style="54" customWidth="1"/>
    <col min="9" max="9" width="10.28515625" style="54" customWidth="1"/>
    <col min="10" max="10" width="13.85546875" style="50" customWidth="1"/>
    <col min="11" max="11" width="10.85546875" style="50" customWidth="1"/>
    <col min="12" max="12" width="11" style="50" bestFit="1" customWidth="1"/>
    <col min="13" max="13" width="13" style="50" bestFit="1" customWidth="1"/>
    <col min="14" max="16384" width="11.42578125" style="41"/>
  </cols>
  <sheetData>
    <row r="1" spans="1:13" ht="13.5" customHeight="1" x14ac:dyDescent="0.2">
      <c r="A1" s="50"/>
      <c r="B1" s="56"/>
      <c r="D1" s="57"/>
      <c r="E1" s="95"/>
      <c r="F1" s="95"/>
    </row>
    <row r="2" spans="1:13" ht="12.75" x14ac:dyDescent="0.2">
      <c r="A2" s="50"/>
      <c r="B2" s="56"/>
      <c r="D2" s="57"/>
    </row>
    <row r="4" spans="1:13" ht="13.5" x14ac:dyDescent="0.25">
      <c r="J4" s="59"/>
    </row>
    <row r="5" spans="1:13" ht="19.5" x14ac:dyDescent="0.35">
      <c r="A5" s="96" t="s">
        <v>65</v>
      </c>
      <c r="B5" s="150" t="s">
        <v>63</v>
      </c>
      <c r="C5" s="150"/>
      <c r="D5" s="150"/>
      <c r="E5" s="150"/>
      <c r="F5" s="150"/>
      <c r="G5" s="41"/>
      <c r="H5" s="124" t="s">
        <v>3</v>
      </c>
      <c r="I5" s="124"/>
      <c r="J5" s="124"/>
      <c r="K5" s="124"/>
      <c r="L5" s="124"/>
      <c r="M5" s="50" t="s">
        <v>77</v>
      </c>
    </row>
    <row r="6" spans="1:13" ht="12.75" x14ac:dyDescent="0.25">
      <c r="A6" s="44" t="s">
        <v>21</v>
      </c>
      <c r="B6" s="62"/>
      <c r="C6" s="63" t="s">
        <v>19</v>
      </c>
      <c r="D6" s="125" t="s">
        <v>25</v>
      </c>
      <c r="E6" s="126"/>
      <c r="F6" s="126"/>
      <c r="G6" s="126"/>
      <c r="H6" s="126"/>
      <c r="I6" s="127" t="s">
        <v>26</v>
      </c>
      <c r="J6" s="127"/>
      <c r="K6" s="127"/>
      <c r="L6" s="127"/>
    </row>
    <row r="7" spans="1:13" ht="13.5" x14ac:dyDescent="0.25">
      <c r="A7" s="128" t="s">
        <v>27</v>
      </c>
      <c r="B7" s="128"/>
      <c r="C7" s="128"/>
      <c r="D7" s="128"/>
      <c r="E7" s="128"/>
      <c r="F7" s="128"/>
      <c r="G7" s="128"/>
      <c r="H7" s="128"/>
      <c r="I7" s="151" t="s">
        <v>23</v>
      </c>
      <c r="J7" s="151"/>
      <c r="K7" s="151"/>
      <c r="L7" s="151"/>
      <c r="M7" s="151"/>
    </row>
    <row r="8" spans="1:13" s="55" customFormat="1" ht="13.5" x14ac:dyDescent="0.25">
      <c r="A8" s="38" t="s">
        <v>20</v>
      </c>
      <c r="B8" s="39" t="s">
        <v>4</v>
      </c>
      <c r="C8" s="39" t="s">
        <v>5</v>
      </c>
      <c r="D8" s="39" t="s">
        <v>6</v>
      </c>
      <c r="E8" s="38" t="s">
        <v>2</v>
      </c>
      <c r="F8" s="39" t="s">
        <v>7</v>
      </c>
      <c r="G8" s="39" t="s">
        <v>8</v>
      </c>
      <c r="H8" s="40" t="s">
        <v>9</v>
      </c>
      <c r="I8" s="40" t="s">
        <v>10</v>
      </c>
      <c r="J8" s="39" t="s">
        <v>11</v>
      </c>
      <c r="K8" s="39" t="s">
        <v>12</v>
      </c>
      <c r="L8" s="39" t="s">
        <v>13</v>
      </c>
      <c r="M8" s="65" t="s">
        <v>14</v>
      </c>
    </row>
    <row r="9" spans="1:13" x14ac:dyDescent="0.2">
      <c r="A9" s="75" t="s">
        <v>32</v>
      </c>
      <c r="B9" s="46">
        <v>847.57</v>
      </c>
      <c r="C9" s="97"/>
      <c r="D9" s="45">
        <v>98</v>
      </c>
      <c r="E9" s="46">
        <f t="shared" ref="E9:E26" si="0">$B$6</f>
        <v>0</v>
      </c>
      <c r="F9" s="46" t="e">
        <f>+B9/C9</f>
        <v>#DIV/0!</v>
      </c>
      <c r="G9" s="46" t="e">
        <f>+F9*E9</f>
        <v>#DIV/0!</v>
      </c>
      <c r="H9" s="47" t="e">
        <f>+G9/B9</f>
        <v>#DIV/0!</v>
      </c>
      <c r="I9" s="47" t="e">
        <f>+G9*D9/B9</f>
        <v>#DIV/0!</v>
      </c>
      <c r="J9" s="46" t="e">
        <f>ROUND(+I9*B9,2)</f>
        <v>#DIV/0!</v>
      </c>
      <c r="K9" s="46">
        <f>+B9*D9</f>
        <v>83061.86</v>
      </c>
      <c r="L9" s="46" t="e">
        <f>+F9*D9</f>
        <v>#DIV/0!</v>
      </c>
      <c r="M9" s="46" t="e">
        <f>+K27/L27</f>
        <v>#DIV/0!</v>
      </c>
    </row>
    <row r="10" spans="1:13" x14ac:dyDescent="0.2">
      <c r="A10" s="75" t="s">
        <v>66</v>
      </c>
      <c r="B10" s="46">
        <v>196.9</v>
      </c>
      <c r="C10" s="97"/>
      <c r="D10" s="45">
        <v>98</v>
      </c>
      <c r="E10" s="46">
        <f t="shared" si="0"/>
        <v>0</v>
      </c>
      <c r="F10" s="46" t="e">
        <f>+B10/C10</f>
        <v>#DIV/0!</v>
      </c>
      <c r="G10" s="46" t="e">
        <f>+F10*E10</f>
        <v>#DIV/0!</v>
      </c>
      <c r="H10" s="47" t="e">
        <f>+G10/B10</f>
        <v>#DIV/0!</v>
      </c>
      <c r="I10" s="47" t="e">
        <f>+G10*D10/B10</f>
        <v>#DIV/0!</v>
      </c>
      <c r="J10" s="46" t="e">
        <f>ROUND(+I10*B10,2)</f>
        <v>#DIV/0!</v>
      </c>
      <c r="K10" s="46">
        <f>+B10*D10</f>
        <v>19296.2</v>
      </c>
      <c r="L10" s="46" t="e">
        <f>+F10*D10</f>
        <v>#DIV/0!</v>
      </c>
      <c r="M10" s="46"/>
    </row>
    <row r="11" spans="1:13" x14ac:dyDescent="0.2">
      <c r="A11" s="75" t="s">
        <v>34</v>
      </c>
      <c r="B11" s="46">
        <v>77.400000000000006</v>
      </c>
      <c r="C11" s="97"/>
      <c r="D11" s="45">
        <v>196</v>
      </c>
      <c r="E11" s="46">
        <f t="shared" si="0"/>
        <v>0</v>
      </c>
      <c r="F11" s="46" t="e">
        <f>+B11/C11</f>
        <v>#DIV/0!</v>
      </c>
      <c r="G11" s="46" t="e">
        <f>+F11*E11</f>
        <v>#DIV/0!</v>
      </c>
      <c r="H11" s="47" t="e">
        <f>+G11/B11</f>
        <v>#DIV/0!</v>
      </c>
      <c r="I11" s="47" t="e">
        <f>+G11*D11/B11</f>
        <v>#DIV/0!</v>
      </c>
      <c r="J11" s="46" t="e">
        <f>ROUND(+I11*B11,2)</f>
        <v>#DIV/0!</v>
      </c>
      <c r="K11" s="46">
        <f>+B11*D11</f>
        <v>15170.400000000001</v>
      </c>
      <c r="L11" s="46" t="e">
        <f>+F11*D11</f>
        <v>#DIV/0!</v>
      </c>
      <c r="M11" s="46"/>
    </row>
    <row r="12" spans="1:13" x14ac:dyDescent="0.2">
      <c r="A12" s="75" t="s">
        <v>34</v>
      </c>
      <c r="B12" s="46">
        <v>369.92</v>
      </c>
      <c r="C12" s="97"/>
      <c r="D12" s="45">
        <v>98</v>
      </c>
      <c r="E12" s="46">
        <f t="shared" si="0"/>
        <v>0</v>
      </c>
      <c r="F12" s="46" t="e">
        <f t="shared" ref="F12:F26" si="1">+B12/C12</f>
        <v>#DIV/0!</v>
      </c>
      <c r="G12" s="46" t="e">
        <f t="shared" ref="G12:G26" si="2">+F12*E12</f>
        <v>#DIV/0!</v>
      </c>
      <c r="H12" s="47" t="e">
        <f t="shared" ref="H12:H26" si="3">+G12/B12</f>
        <v>#DIV/0!</v>
      </c>
      <c r="I12" s="47" t="e">
        <f t="shared" ref="I12:I26" si="4">+G12*D12/B12</f>
        <v>#DIV/0!</v>
      </c>
      <c r="J12" s="46" t="e">
        <f t="shared" ref="J12:J26" si="5">ROUND(+I12*B12,2)</f>
        <v>#DIV/0!</v>
      </c>
      <c r="K12" s="46">
        <f t="shared" ref="K12:K26" si="6">+B12*D12</f>
        <v>36252.160000000003</v>
      </c>
      <c r="L12" s="46" t="e">
        <f t="shared" ref="L12:L26" si="7">+F12*D12</f>
        <v>#DIV/0!</v>
      </c>
      <c r="M12" s="46"/>
    </row>
    <row r="13" spans="1:13" x14ac:dyDescent="0.2">
      <c r="A13" s="76" t="s">
        <v>34</v>
      </c>
      <c r="B13" s="110">
        <v>116.74</v>
      </c>
      <c r="C13" s="97"/>
      <c r="D13" s="45">
        <v>98</v>
      </c>
      <c r="E13" s="46">
        <f t="shared" si="0"/>
        <v>0</v>
      </c>
      <c r="F13" s="46" t="e">
        <f t="shared" si="1"/>
        <v>#DIV/0!</v>
      </c>
      <c r="G13" s="46" t="e">
        <f t="shared" si="2"/>
        <v>#DIV/0!</v>
      </c>
      <c r="H13" s="47" t="e">
        <f t="shared" si="3"/>
        <v>#DIV/0!</v>
      </c>
      <c r="I13" s="47" t="e">
        <f t="shared" si="4"/>
        <v>#DIV/0!</v>
      </c>
      <c r="J13" s="46" t="e">
        <f t="shared" si="5"/>
        <v>#DIV/0!</v>
      </c>
      <c r="K13" s="46">
        <f t="shared" si="6"/>
        <v>11440.519999999999</v>
      </c>
      <c r="L13" s="46" t="e">
        <f t="shared" si="7"/>
        <v>#DIV/0!</v>
      </c>
      <c r="M13" s="46"/>
    </row>
    <row r="14" spans="1:13" x14ac:dyDescent="0.2">
      <c r="A14" s="75" t="s">
        <v>67</v>
      </c>
      <c r="B14" s="46">
        <v>93.4</v>
      </c>
      <c r="C14" s="97"/>
      <c r="D14" s="45">
        <v>98</v>
      </c>
      <c r="E14" s="46">
        <f t="shared" si="0"/>
        <v>0</v>
      </c>
      <c r="F14" s="46" t="e">
        <f t="shared" si="1"/>
        <v>#DIV/0!</v>
      </c>
      <c r="G14" s="46" t="e">
        <f t="shared" si="2"/>
        <v>#DIV/0!</v>
      </c>
      <c r="H14" s="47" t="e">
        <f t="shared" si="3"/>
        <v>#DIV/0!</v>
      </c>
      <c r="I14" s="47" t="e">
        <f t="shared" si="4"/>
        <v>#DIV/0!</v>
      </c>
      <c r="J14" s="46" t="e">
        <f t="shared" si="5"/>
        <v>#DIV/0!</v>
      </c>
      <c r="K14" s="46">
        <f t="shared" si="6"/>
        <v>9153.2000000000007</v>
      </c>
      <c r="L14" s="46" t="e">
        <f t="shared" si="7"/>
        <v>#DIV/0!</v>
      </c>
      <c r="M14" s="46"/>
    </row>
    <row r="15" spans="1:13" x14ac:dyDescent="0.2">
      <c r="A15" s="75" t="s">
        <v>67</v>
      </c>
      <c r="B15" s="46">
        <v>141.86000000000001</v>
      </c>
      <c r="C15" s="97"/>
      <c r="D15" s="45">
        <v>39</v>
      </c>
      <c r="E15" s="46">
        <f t="shared" si="0"/>
        <v>0</v>
      </c>
      <c r="F15" s="46" t="e">
        <f t="shared" si="1"/>
        <v>#DIV/0!</v>
      </c>
      <c r="G15" s="46" t="e">
        <f t="shared" si="2"/>
        <v>#DIV/0!</v>
      </c>
      <c r="H15" s="47" t="e">
        <f t="shared" si="3"/>
        <v>#DIV/0!</v>
      </c>
      <c r="I15" s="47" t="e">
        <f t="shared" si="4"/>
        <v>#DIV/0!</v>
      </c>
      <c r="J15" s="46" t="e">
        <f t="shared" si="5"/>
        <v>#DIV/0!</v>
      </c>
      <c r="K15" s="46">
        <f t="shared" si="6"/>
        <v>5532.5400000000009</v>
      </c>
      <c r="L15" s="46" t="e">
        <f t="shared" si="7"/>
        <v>#DIV/0!</v>
      </c>
      <c r="M15" s="46"/>
    </row>
    <row r="16" spans="1:13" x14ac:dyDescent="0.2">
      <c r="A16" s="75" t="s">
        <v>68</v>
      </c>
      <c r="B16" s="46">
        <v>158.93</v>
      </c>
      <c r="C16" s="97"/>
      <c r="D16" s="45">
        <v>196</v>
      </c>
      <c r="E16" s="46">
        <f t="shared" si="0"/>
        <v>0</v>
      </c>
      <c r="F16" s="46" t="e">
        <f t="shared" si="1"/>
        <v>#DIV/0!</v>
      </c>
      <c r="G16" s="46" t="e">
        <f t="shared" si="2"/>
        <v>#DIV/0!</v>
      </c>
      <c r="H16" s="47" t="e">
        <f t="shared" si="3"/>
        <v>#DIV/0!</v>
      </c>
      <c r="I16" s="47" t="e">
        <f t="shared" si="4"/>
        <v>#DIV/0!</v>
      </c>
      <c r="J16" s="46" t="e">
        <f t="shared" si="5"/>
        <v>#DIV/0!</v>
      </c>
      <c r="K16" s="46">
        <f t="shared" si="6"/>
        <v>31150.280000000002</v>
      </c>
      <c r="L16" s="46" t="e">
        <f t="shared" si="7"/>
        <v>#DIV/0!</v>
      </c>
      <c r="M16" s="46"/>
    </row>
    <row r="17" spans="1:13" x14ac:dyDescent="0.2">
      <c r="A17" s="75" t="s">
        <v>43</v>
      </c>
      <c r="B17" s="46">
        <v>400.96</v>
      </c>
      <c r="C17" s="97"/>
      <c r="D17" s="45">
        <v>196</v>
      </c>
      <c r="E17" s="46">
        <f t="shared" si="0"/>
        <v>0</v>
      </c>
      <c r="F17" s="46" t="e">
        <f t="shared" si="1"/>
        <v>#DIV/0!</v>
      </c>
      <c r="G17" s="46" t="e">
        <f t="shared" si="2"/>
        <v>#DIV/0!</v>
      </c>
      <c r="H17" s="47" t="e">
        <f t="shared" si="3"/>
        <v>#DIV/0!</v>
      </c>
      <c r="I17" s="47" t="e">
        <f t="shared" si="4"/>
        <v>#DIV/0!</v>
      </c>
      <c r="J17" s="46" t="e">
        <f t="shared" si="5"/>
        <v>#DIV/0!</v>
      </c>
      <c r="K17" s="46">
        <f t="shared" si="6"/>
        <v>78588.159999999989</v>
      </c>
      <c r="L17" s="46" t="e">
        <f t="shared" si="7"/>
        <v>#DIV/0!</v>
      </c>
      <c r="M17" s="46"/>
    </row>
    <row r="18" spans="1:13" x14ac:dyDescent="0.2">
      <c r="A18" s="75" t="s">
        <v>36</v>
      </c>
      <c r="B18" s="46">
        <v>119.27</v>
      </c>
      <c r="C18" s="97"/>
      <c r="D18" s="45">
        <v>98</v>
      </c>
      <c r="E18" s="46">
        <f t="shared" si="0"/>
        <v>0</v>
      </c>
      <c r="F18" s="46" t="e">
        <f t="shared" si="1"/>
        <v>#DIV/0!</v>
      </c>
      <c r="G18" s="46" t="e">
        <f t="shared" si="2"/>
        <v>#DIV/0!</v>
      </c>
      <c r="H18" s="47" t="e">
        <f t="shared" si="3"/>
        <v>#DIV/0!</v>
      </c>
      <c r="I18" s="47" t="e">
        <f t="shared" si="4"/>
        <v>#DIV/0!</v>
      </c>
      <c r="J18" s="46" t="e">
        <f t="shared" si="5"/>
        <v>#DIV/0!</v>
      </c>
      <c r="K18" s="46">
        <f t="shared" si="6"/>
        <v>11688.46</v>
      </c>
      <c r="L18" s="46" t="e">
        <f t="shared" si="7"/>
        <v>#DIV/0!</v>
      </c>
      <c r="M18" s="46"/>
    </row>
    <row r="19" spans="1:13" x14ac:dyDescent="0.2">
      <c r="A19" s="75" t="s">
        <v>36</v>
      </c>
      <c r="B19" s="46">
        <v>163.4</v>
      </c>
      <c r="C19" s="97"/>
      <c r="D19" s="45">
        <v>196</v>
      </c>
      <c r="E19" s="46">
        <f t="shared" si="0"/>
        <v>0</v>
      </c>
      <c r="F19" s="46" t="e">
        <f t="shared" si="1"/>
        <v>#DIV/0!</v>
      </c>
      <c r="G19" s="46" t="e">
        <f t="shared" si="2"/>
        <v>#DIV/0!</v>
      </c>
      <c r="H19" s="47" t="e">
        <f t="shared" si="3"/>
        <v>#DIV/0!</v>
      </c>
      <c r="I19" s="47" t="e">
        <f t="shared" si="4"/>
        <v>#DIV/0!</v>
      </c>
      <c r="J19" s="46" t="e">
        <f t="shared" si="5"/>
        <v>#DIV/0!</v>
      </c>
      <c r="K19" s="46">
        <f t="shared" si="6"/>
        <v>32026.400000000001</v>
      </c>
      <c r="L19" s="46" t="e">
        <f t="shared" si="7"/>
        <v>#DIV/0!</v>
      </c>
      <c r="M19" s="46"/>
    </row>
    <row r="20" spans="1:13" x14ac:dyDescent="0.2">
      <c r="A20" s="75" t="s">
        <v>37</v>
      </c>
      <c r="B20" s="46">
        <v>52.04</v>
      </c>
      <c r="C20" s="97"/>
      <c r="D20" s="45">
        <v>118</v>
      </c>
      <c r="E20" s="46">
        <f t="shared" si="0"/>
        <v>0</v>
      </c>
      <c r="F20" s="46" t="e">
        <f t="shared" si="1"/>
        <v>#DIV/0!</v>
      </c>
      <c r="G20" s="46" t="e">
        <f t="shared" si="2"/>
        <v>#DIV/0!</v>
      </c>
      <c r="H20" s="47" t="e">
        <f t="shared" si="3"/>
        <v>#DIV/0!</v>
      </c>
      <c r="I20" s="47" t="e">
        <f t="shared" si="4"/>
        <v>#DIV/0!</v>
      </c>
      <c r="J20" s="46" t="e">
        <f t="shared" si="5"/>
        <v>#DIV/0!</v>
      </c>
      <c r="K20" s="46">
        <f t="shared" si="6"/>
        <v>6140.72</v>
      </c>
      <c r="L20" s="46" t="e">
        <f t="shared" si="7"/>
        <v>#DIV/0!</v>
      </c>
      <c r="M20" s="46"/>
    </row>
    <row r="21" spans="1:13" x14ac:dyDescent="0.2">
      <c r="A21" s="75" t="s">
        <v>37</v>
      </c>
      <c r="B21" s="46">
        <v>6.92</v>
      </c>
      <c r="C21" s="97"/>
      <c r="D21" s="45">
        <v>98</v>
      </c>
      <c r="E21" s="46">
        <f t="shared" si="0"/>
        <v>0</v>
      </c>
      <c r="F21" s="46" t="e">
        <f t="shared" si="1"/>
        <v>#DIV/0!</v>
      </c>
      <c r="G21" s="46" t="e">
        <f t="shared" si="2"/>
        <v>#DIV/0!</v>
      </c>
      <c r="H21" s="47" t="e">
        <f t="shared" si="3"/>
        <v>#DIV/0!</v>
      </c>
      <c r="I21" s="47" t="e">
        <f t="shared" si="4"/>
        <v>#DIV/0!</v>
      </c>
      <c r="J21" s="46" t="e">
        <f t="shared" si="5"/>
        <v>#DIV/0!</v>
      </c>
      <c r="K21" s="46">
        <f t="shared" si="6"/>
        <v>678.16</v>
      </c>
      <c r="L21" s="46" t="e">
        <f t="shared" si="7"/>
        <v>#DIV/0!</v>
      </c>
      <c r="M21" s="46"/>
    </row>
    <row r="22" spans="1:13" x14ac:dyDescent="0.2">
      <c r="A22" s="75" t="s">
        <v>38</v>
      </c>
      <c r="B22" s="46">
        <v>43.63</v>
      </c>
      <c r="C22" s="97"/>
      <c r="D22" s="45">
        <v>98</v>
      </c>
      <c r="E22" s="46">
        <f t="shared" si="0"/>
        <v>0</v>
      </c>
      <c r="F22" s="46" t="e">
        <f t="shared" si="1"/>
        <v>#DIV/0!</v>
      </c>
      <c r="G22" s="46" t="e">
        <f t="shared" si="2"/>
        <v>#DIV/0!</v>
      </c>
      <c r="H22" s="47" t="e">
        <f t="shared" si="3"/>
        <v>#DIV/0!</v>
      </c>
      <c r="I22" s="47" t="e">
        <f t="shared" si="4"/>
        <v>#DIV/0!</v>
      </c>
      <c r="J22" s="46" t="e">
        <f t="shared" si="5"/>
        <v>#DIV/0!</v>
      </c>
      <c r="K22" s="46">
        <f t="shared" si="6"/>
        <v>4275.7400000000007</v>
      </c>
      <c r="L22" s="46" t="e">
        <f t="shared" si="7"/>
        <v>#DIV/0!</v>
      </c>
      <c r="M22" s="46"/>
    </row>
    <row r="23" spans="1:13" x14ac:dyDescent="0.2">
      <c r="A23" s="75" t="s">
        <v>38</v>
      </c>
      <c r="B23" s="46">
        <v>48.13</v>
      </c>
      <c r="C23" s="97"/>
      <c r="D23" s="45">
        <v>39</v>
      </c>
      <c r="E23" s="46">
        <f t="shared" si="0"/>
        <v>0</v>
      </c>
      <c r="F23" s="46" t="e">
        <f t="shared" si="1"/>
        <v>#DIV/0!</v>
      </c>
      <c r="G23" s="46" t="e">
        <f t="shared" si="2"/>
        <v>#DIV/0!</v>
      </c>
      <c r="H23" s="47" t="e">
        <f t="shared" si="3"/>
        <v>#DIV/0!</v>
      </c>
      <c r="I23" s="47" t="e">
        <f t="shared" si="4"/>
        <v>#DIV/0!</v>
      </c>
      <c r="J23" s="46" t="e">
        <f t="shared" si="5"/>
        <v>#DIV/0!</v>
      </c>
      <c r="K23" s="46">
        <f t="shared" si="6"/>
        <v>1877.0700000000002</v>
      </c>
      <c r="L23" s="46" t="e">
        <f t="shared" si="7"/>
        <v>#DIV/0!</v>
      </c>
      <c r="M23" s="46"/>
    </row>
    <row r="24" spans="1:13" x14ac:dyDescent="0.2">
      <c r="A24" s="75" t="s">
        <v>39</v>
      </c>
      <c r="B24" s="46">
        <v>31.02</v>
      </c>
      <c r="C24" s="97"/>
      <c r="D24" s="45">
        <v>39</v>
      </c>
      <c r="E24" s="46">
        <f t="shared" si="0"/>
        <v>0</v>
      </c>
      <c r="F24" s="46" t="e">
        <f t="shared" si="1"/>
        <v>#DIV/0!</v>
      </c>
      <c r="G24" s="46" t="e">
        <f t="shared" si="2"/>
        <v>#DIV/0!</v>
      </c>
      <c r="H24" s="47" t="e">
        <f t="shared" si="3"/>
        <v>#DIV/0!</v>
      </c>
      <c r="I24" s="47" t="e">
        <f t="shared" si="4"/>
        <v>#DIV/0!</v>
      </c>
      <c r="J24" s="46" t="e">
        <f t="shared" si="5"/>
        <v>#DIV/0!</v>
      </c>
      <c r="K24" s="46">
        <f t="shared" si="6"/>
        <v>1209.78</v>
      </c>
      <c r="L24" s="46" t="e">
        <f t="shared" si="7"/>
        <v>#DIV/0!</v>
      </c>
      <c r="M24" s="46"/>
    </row>
    <row r="25" spans="1:13" x14ac:dyDescent="0.2">
      <c r="A25" s="75" t="s">
        <v>39</v>
      </c>
      <c r="B25" s="46">
        <v>61.42</v>
      </c>
      <c r="C25" s="97"/>
      <c r="D25" s="45">
        <v>12</v>
      </c>
      <c r="E25" s="46">
        <f t="shared" si="0"/>
        <v>0</v>
      </c>
      <c r="F25" s="46" t="e">
        <f t="shared" si="1"/>
        <v>#DIV/0!</v>
      </c>
      <c r="G25" s="46" t="e">
        <f t="shared" si="2"/>
        <v>#DIV/0!</v>
      </c>
      <c r="H25" s="47" t="e">
        <f t="shared" si="3"/>
        <v>#DIV/0!</v>
      </c>
      <c r="I25" s="47" t="e">
        <f t="shared" si="4"/>
        <v>#DIV/0!</v>
      </c>
      <c r="J25" s="46" t="e">
        <f t="shared" si="5"/>
        <v>#DIV/0!</v>
      </c>
      <c r="K25" s="46">
        <f t="shared" si="6"/>
        <v>737.04</v>
      </c>
      <c r="L25" s="46" t="e">
        <f t="shared" si="7"/>
        <v>#DIV/0!</v>
      </c>
      <c r="M25" s="46"/>
    </row>
    <row r="26" spans="1:13" x14ac:dyDescent="0.2">
      <c r="A26" s="75" t="s">
        <v>39</v>
      </c>
      <c r="B26" s="46">
        <v>4.6399999999999997</v>
      </c>
      <c r="C26" s="97"/>
      <c r="D26" s="45">
        <v>4</v>
      </c>
      <c r="E26" s="46">
        <f t="shared" si="0"/>
        <v>0</v>
      </c>
      <c r="F26" s="46" t="e">
        <f t="shared" si="1"/>
        <v>#DIV/0!</v>
      </c>
      <c r="G26" s="46" t="e">
        <f t="shared" si="2"/>
        <v>#DIV/0!</v>
      </c>
      <c r="H26" s="47" t="e">
        <f t="shared" si="3"/>
        <v>#DIV/0!</v>
      </c>
      <c r="I26" s="47" t="e">
        <f t="shared" si="4"/>
        <v>#DIV/0!</v>
      </c>
      <c r="J26" s="46" t="e">
        <f t="shared" si="5"/>
        <v>#DIV/0!</v>
      </c>
      <c r="K26" s="46">
        <f t="shared" si="6"/>
        <v>18.559999999999999</v>
      </c>
      <c r="L26" s="46" t="e">
        <f t="shared" si="7"/>
        <v>#DIV/0!</v>
      </c>
      <c r="M26" s="46"/>
    </row>
    <row r="27" spans="1:13" s="67" customFormat="1" x14ac:dyDescent="0.2">
      <c r="A27" s="48"/>
      <c r="B27" s="48">
        <f>SUM(B9:B26)</f>
        <v>2934.1500000000005</v>
      </c>
      <c r="C27" s="66"/>
      <c r="D27" s="79"/>
      <c r="E27" s="48"/>
      <c r="F27" s="48"/>
      <c r="G27" s="48"/>
      <c r="H27" s="48"/>
      <c r="I27" s="48"/>
      <c r="J27" s="48" t="e">
        <f>SUM(J9:J26)</f>
        <v>#DIV/0!</v>
      </c>
      <c r="K27" s="48">
        <f>SUM(K9:K26)</f>
        <v>348297.25</v>
      </c>
      <c r="L27" s="48" t="e">
        <f>SUM(L9:L26)</f>
        <v>#DIV/0!</v>
      </c>
      <c r="M27" s="48"/>
    </row>
    <row r="28" spans="1:13" ht="17.25" thickBot="1" x14ac:dyDescent="0.35">
      <c r="A28" s="70" t="s">
        <v>41</v>
      </c>
      <c r="H28" s="98"/>
      <c r="I28" s="98"/>
      <c r="J28" s="101"/>
    </row>
    <row r="29" spans="1:13" ht="13.5" thickBot="1" x14ac:dyDescent="0.3">
      <c r="A29" s="49"/>
      <c r="E29" s="111" t="s">
        <v>44</v>
      </c>
      <c r="F29" s="147" t="s">
        <v>45</v>
      </c>
      <c r="G29" s="148"/>
      <c r="H29" s="149"/>
      <c r="I29" s="87" t="s">
        <v>28</v>
      </c>
      <c r="J29" s="85" t="e">
        <f>SUM(L27/L29)</f>
        <v>#DIV/0!</v>
      </c>
      <c r="K29" s="88" t="s">
        <v>29</v>
      </c>
      <c r="L29" s="89">
        <v>196</v>
      </c>
    </row>
    <row r="30" spans="1:13" ht="20.25" thickBot="1" x14ac:dyDescent="0.4">
      <c r="A30" s="102"/>
      <c r="E30" s="103"/>
    </row>
    <row r="31" spans="1:13" s="20" customFormat="1" ht="13.5" thickBot="1" x14ac:dyDescent="0.3">
      <c r="A31" s="120" t="s">
        <v>69</v>
      </c>
      <c r="B31" s="121"/>
      <c r="C31" s="121"/>
      <c r="D31" s="121"/>
      <c r="E31" s="90" t="s">
        <v>70</v>
      </c>
      <c r="F31" s="93" t="s">
        <v>45</v>
      </c>
      <c r="G31" s="93"/>
      <c r="H31" s="122" t="s">
        <v>47</v>
      </c>
      <c r="I31" s="122"/>
      <c r="J31" s="94" t="e">
        <f>J27</f>
        <v>#DIV/0!</v>
      </c>
      <c r="K31" s="90" t="s">
        <v>22</v>
      </c>
      <c r="L31" s="91" t="e">
        <f>J31/12</f>
        <v>#DIV/0!</v>
      </c>
      <c r="M31" s="19"/>
    </row>
    <row r="32" spans="1:13" ht="13.5" thickBot="1" x14ac:dyDescent="0.3">
      <c r="A32" s="49"/>
      <c r="E32" s="50"/>
    </row>
    <row r="33" spans="1:13" s="20" customFormat="1" ht="13.5" thickBot="1" x14ac:dyDescent="0.3">
      <c r="A33" s="120" t="s">
        <v>71</v>
      </c>
      <c r="B33" s="121"/>
      <c r="C33" s="121"/>
      <c r="D33" s="121"/>
      <c r="E33" s="90" t="s">
        <v>50</v>
      </c>
      <c r="F33" s="93" t="s">
        <v>45</v>
      </c>
      <c r="G33" s="93"/>
      <c r="H33" s="122" t="s">
        <v>47</v>
      </c>
      <c r="I33" s="122"/>
      <c r="J33" s="94" t="e">
        <f>J31-J17+B40</f>
        <v>#DIV/0!</v>
      </c>
      <c r="K33" s="90" t="s">
        <v>22</v>
      </c>
      <c r="L33" s="91" t="e">
        <f>J33/12</f>
        <v>#DIV/0!</v>
      </c>
      <c r="M33" s="19"/>
    </row>
    <row r="34" spans="1:13" ht="12.75" x14ac:dyDescent="0.25">
      <c r="A34" s="49"/>
      <c r="E34" s="50"/>
    </row>
    <row r="35" spans="1:13" s="20" customFormat="1" ht="13.5" thickBot="1" x14ac:dyDescent="0.3">
      <c r="A35" s="112"/>
      <c r="B35" s="19"/>
      <c r="C35" s="19"/>
      <c r="D35" s="19"/>
      <c r="E35" s="52" t="s">
        <v>72</v>
      </c>
      <c r="F35" s="113" t="s">
        <v>53</v>
      </c>
      <c r="G35" s="113"/>
      <c r="H35" s="113"/>
      <c r="I35" s="113" t="s">
        <v>28</v>
      </c>
      <c r="J35" s="46" t="e">
        <f>(L27-L17+L44)/L29</f>
        <v>#DIV/0!</v>
      </c>
      <c r="K35" s="114" t="s">
        <v>29</v>
      </c>
      <c r="L35" s="113">
        <v>196</v>
      </c>
      <c r="M35" s="19"/>
    </row>
    <row r="36" spans="1:13" ht="12.75" x14ac:dyDescent="0.25">
      <c r="A36" s="24" t="s">
        <v>75</v>
      </c>
      <c r="B36" s="25"/>
      <c r="C36" s="25"/>
      <c r="D36" s="26"/>
      <c r="E36" s="50"/>
      <c r="F36" s="41"/>
      <c r="G36" s="41"/>
      <c r="H36" s="41"/>
      <c r="I36" s="41"/>
      <c r="J36" s="41"/>
      <c r="K36" s="41"/>
      <c r="L36" s="41"/>
      <c r="M36" s="41"/>
    </row>
    <row r="37" spans="1:13" ht="12.75" x14ac:dyDescent="0.25">
      <c r="A37" s="27"/>
      <c r="B37" s="28"/>
      <c r="C37" s="28"/>
      <c r="D37" s="29"/>
      <c r="E37" s="50"/>
      <c r="F37" s="41"/>
      <c r="G37" s="41"/>
      <c r="H37" s="41"/>
      <c r="I37" s="41"/>
      <c r="J37" s="41"/>
      <c r="K37" s="41"/>
      <c r="L37" s="41"/>
      <c r="M37" s="41"/>
    </row>
    <row r="38" spans="1:13" ht="12.75" x14ac:dyDescent="0.25">
      <c r="A38" s="30" t="s">
        <v>54</v>
      </c>
      <c r="B38" s="31"/>
      <c r="C38" s="28" t="s">
        <v>11</v>
      </c>
      <c r="D38" s="29"/>
      <c r="E38" s="50"/>
    </row>
    <row r="39" spans="1:13" ht="13.5" thickBot="1" x14ac:dyDescent="0.3">
      <c r="A39" s="32" t="s">
        <v>55</v>
      </c>
      <c r="B39" s="33" t="e">
        <f>$J$44</f>
        <v>#DIV/0!</v>
      </c>
      <c r="C39" s="28" t="s">
        <v>11</v>
      </c>
      <c r="D39" s="29"/>
      <c r="E39" s="50"/>
      <c r="F39" s="73"/>
      <c r="G39" s="73"/>
      <c r="H39" s="74"/>
      <c r="I39" s="74"/>
      <c r="J39" s="73"/>
      <c r="K39" s="73"/>
      <c r="L39" s="73"/>
      <c r="M39" s="73"/>
    </row>
    <row r="40" spans="1:13" ht="26.25" thickBot="1" x14ac:dyDescent="0.3">
      <c r="A40" s="34" t="s">
        <v>56</v>
      </c>
      <c r="B40" s="35" t="e">
        <f>SUM(B38:B39)</f>
        <v>#DIV/0!</v>
      </c>
      <c r="C40" s="36" t="s">
        <v>57</v>
      </c>
      <c r="D40" s="37"/>
      <c r="E40" s="50"/>
      <c r="F40" s="50" t="s">
        <v>15</v>
      </c>
    </row>
    <row r="41" spans="1:13" ht="12.75" x14ac:dyDescent="0.25">
      <c r="A41" s="49"/>
      <c r="E41" s="50"/>
      <c r="F41" s="41"/>
      <c r="G41" s="41"/>
      <c r="H41" s="41"/>
      <c r="I41" s="41"/>
      <c r="J41" s="41"/>
      <c r="K41" s="41"/>
      <c r="L41" s="41"/>
      <c r="M41" s="41"/>
    </row>
    <row r="42" spans="1:13" ht="12.75" x14ac:dyDescent="0.25">
      <c r="A42" s="49"/>
      <c r="E42" s="50"/>
      <c r="F42" s="41"/>
      <c r="G42" s="41"/>
      <c r="H42" s="41"/>
      <c r="I42" s="41"/>
      <c r="J42" s="41"/>
      <c r="K42" s="41"/>
      <c r="L42" s="41"/>
      <c r="M42" s="41"/>
    </row>
    <row r="43" spans="1:13" x14ac:dyDescent="0.2">
      <c r="A43" s="38" t="s">
        <v>20</v>
      </c>
      <c r="B43" s="39" t="s">
        <v>4</v>
      </c>
      <c r="C43" s="39" t="s">
        <v>5</v>
      </c>
      <c r="D43" s="39" t="s">
        <v>6</v>
      </c>
      <c r="E43" s="38" t="s">
        <v>2</v>
      </c>
      <c r="F43" s="39" t="s">
        <v>7</v>
      </c>
      <c r="G43" s="39" t="s">
        <v>8</v>
      </c>
      <c r="H43" s="40" t="s">
        <v>9</v>
      </c>
      <c r="I43" s="40" t="s">
        <v>10</v>
      </c>
      <c r="J43" s="39" t="s">
        <v>11</v>
      </c>
      <c r="K43" s="39" t="s">
        <v>12</v>
      </c>
      <c r="L43" s="39" t="s">
        <v>13</v>
      </c>
      <c r="M43" s="41"/>
    </row>
    <row r="44" spans="1:13" x14ac:dyDescent="0.2">
      <c r="A44" s="42" t="s">
        <v>58</v>
      </c>
      <c r="B44" s="43">
        <f>B17/3</f>
        <v>133.65333333333334</v>
      </c>
      <c r="C44" s="44"/>
      <c r="D44" s="45">
        <v>118</v>
      </c>
      <c r="E44" s="46">
        <f t="shared" ref="E44" si="8">$B$6</f>
        <v>0</v>
      </c>
      <c r="F44" s="46" t="e">
        <f t="shared" ref="F44" si="9">+B44/C44</f>
        <v>#DIV/0!</v>
      </c>
      <c r="G44" s="46" t="e">
        <f t="shared" ref="G44" si="10">+F44*E44</f>
        <v>#DIV/0!</v>
      </c>
      <c r="H44" s="47" t="e">
        <f t="shared" ref="H44" si="11">+G44/B44</f>
        <v>#DIV/0!</v>
      </c>
      <c r="I44" s="47" t="e">
        <f t="shared" ref="I44" si="12">+G44*D44/B44</f>
        <v>#DIV/0!</v>
      </c>
      <c r="J44" s="46" t="e">
        <f t="shared" ref="J44" si="13">ROUND(+I44*B44,2)</f>
        <v>#DIV/0!</v>
      </c>
      <c r="K44" s="48">
        <f t="shared" ref="K44" si="14">+B44*D44</f>
        <v>15771.093333333334</v>
      </c>
      <c r="L44" s="46" t="e">
        <f t="shared" ref="L44" si="15">+F44*D44</f>
        <v>#DIV/0!</v>
      </c>
      <c r="M44" s="46"/>
    </row>
    <row r="45" spans="1:13" ht="12.75" x14ac:dyDescent="0.25">
      <c r="A45" s="49"/>
      <c r="D45" s="19"/>
      <c r="E45" s="19"/>
      <c r="F45" s="20"/>
      <c r="G45" s="20"/>
      <c r="H45" s="20"/>
      <c r="I45" s="20"/>
      <c r="J45" s="20"/>
      <c r="K45" s="20"/>
      <c r="L45" s="20"/>
      <c r="M45" s="20"/>
    </row>
    <row r="46" spans="1:13" ht="12.75" x14ac:dyDescent="0.25">
      <c r="A46" s="49" t="s">
        <v>59</v>
      </c>
      <c r="D46" s="19"/>
      <c r="E46" s="19"/>
      <c r="F46" s="20"/>
      <c r="G46" s="20"/>
      <c r="H46" s="20"/>
      <c r="I46" s="20"/>
      <c r="J46" s="51" t="s">
        <v>28</v>
      </c>
      <c r="K46" s="46" t="e">
        <f>L44/M46</f>
        <v>#DIV/0!</v>
      </c>
      <c r="L46" s="52" t="s">
        <v>29</v>
      </c>
      <c r="M46" s="53">
        <v>196</v>
      </c>
    </row>
    <row r="47" spans="1:13" ht="12.75" x14ac:dyDescent="0.25">
      <c r="A47" s="49" t="s">
        <v>60</v>
      </c>
      <c r="E47" s="50"/>
    </row>
    <row r="48" spans="1:13" x14ac:dyDescent="0.2">
      <c r="E48" s="50"/>
    </row>
    <row r="49" spans="1:5" x14ac:dyDescent="0.2">
      <c r="A49" s="41" t="s">
        <v>61</v>
      </c>
      <c r="E49" s="50"/>
    </row>
  </sheetData>
  <sheetProtection algorithmName="SHA-512" hashValue="AhUiYcAVhkwgNJK0Xg85kok+hQPhUbUZ2lwv7T+DvdeIBEyHm4Vt+LjCrBXbERN/A7/OzS7inETFaVPhl54wqQ==" saltValue="kNvnJktO0jCB2d8TwwjmRQ==" spinCount="100000" sheet="1" objects="1" scenarios="1"/>
  <mergeCells count="11">
    <mergeCell ref="B5:F5"/>
    <mergeCell ref="H5:L5"/>
    <mergeCell ref="D6:H6"/>
    <mergeCell ref="I6:L6"/>
    <mergeCell ref="A7:H7"/>
    <mergeCell ref="I7:M7"/>
    <mergeCell ref="F29:H29"/>
    <mergeCell ref="A31:D31"/>
    <mergeCell ref="H31:I31"/>
    <mergeCell ref="A33:D33"/>
    <mergeCell ref="H33:I33"/>
  </mergeCells>
  <pageMargins left="0" right="0" top="0.59055118110236227" bottom="0.39370078740157483" header="0.11811023622047245" footer="0.11811023622047245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E14"/>
  <sheetViews>
    <sheetView workbookViewId="0">
      <selection activeCell="C10" activeCellId="1" sqref="B5:D5 C10:E10"/>
    </sheetView>
  </sheetViews>
  <sheetFormatPr baseColWidth="10" defaultRowHeight="24.95" customHeight="1" x14ac:dyDescent="0.2"/>
  <cols>
    <col min="1" max="1" width="22.5703125" style="4" customWidth="1"/>
    <col min="2" max="3" width="22" customWidth="1"/>
    <col min="4" max="4" width="21.5703125" customWidth="1"/>
    <col min="5" max="5" width="16.140625" bestFit="1" customWidth="1"/>
  </cols>
  <sheetData>
    <row r="3" spans="1:5" s="1" customFormat="1" ht="30" customHeight="1" x14ac:dyDescent="0.25">
      <c r="A3" s="153" t="s">
        <v>63</v>
      </c>
      <c r="B3" s="153"/>
      <c r="C3" s="153"/>
      <c r="E3" s="104" t="s">
        <v>77</v>
      </c>
    </row>
    <row r="4" spans="1:5" s="1" customFormat="1" ht="15.75" x14ac:dyDescent="0.25">
      <c r="A4" s="146" t="s">
        <v>27</v>
      </c>
      <c r="B4" s="146"/>
      <c r="C4" s="146"/>
      <c r="D4" s="146"/>
      <c r="E4" s="104"/>
    </row>
    <row r="5" spans="1:5" s="16" customFormat="1" ht="15" x14ac:dyDescent="0.2">
      <c r="A5" s="15"/>
      <c r="B5" s="159" t="s">
        <v>26</v>
      </c>
      <c r="C5" s="160"/>
      <c r="D5" s="161"/>
      <c r="E5" s="15"/>
    </row>
    <row r="6" spans="1:5" s="3" customFormat="1" ht="45" customHeight="1" x14ac:dyDescent="0.25">
      <c r="A6" s="130" t="s">
        <v>0</v>
      </c>
      <c r="B6" s="131"/>
      <c r="C6" s="131"/>
      <c r="D6" s="131"/>
      <c r="E6" s="132"/>
    </row>
    <row r="7" spans="1:5" s="1" customFormat="1" ht="54.75" customHeight="1" x14ac:dyDescent="0.2">
      <c r="A7" s="133" t="s">
        <v>24</v>
      </c>
      <c r="B7" s="134"/>
      <c r="C7" s="134"/>
      <c r="D7" s="134"/>
      <c r="E7" s="134"/>
    </row>
    <row r="8" spans="1:5" ht="18" x14ac:dyDescent="0.25">
      <c r="A8" s="5"/>
      <c r="B8" s="135" t="s">
        <v>16</v>
      </c>
      <c r="C8" s="135"/>
      <c r="D8" s="135"/>
      <c r="E8" s="135"/>
    </row>
    <row r="9" spans="1:5" s="2" customFormat="1" ht="60" x14ac:dyDescent="0.25">
      <c r="A9" s="6"/>
      <c r="B9" s="13" t="s">
        <v>30</v>
      </c>
      <c r="C9" s="14" t="s">
        <v>31</v>
      </c>
      <c r="D9" s="14" t="s">
        <v>18</v>
      </c>
      <c r="E9" s="14" t="s">
        <v>17</v>
      </c>
    </row>
    <row r="10" spans="1:5" ht="32.25" customHeight="1" x14ac:dyDescent="0.25">
      <c r="A10" s="105" t="s">
        <v>63</v>
      </c>
      <c r="B10" s="23">
        <v>2934.15</v>
      </c>
      <c r="C10" s="158"/>
      <c r="D10" s="158"/>
      <c r="E10" s="158"/>
    </row>
    <row r="11" spans="1:5" ht="24.95" customHeight="1" x14ac:dyDescent="0.2">
      <c r="A11" s="136" t="s">
        <v>1</v>
      </c>
      <c r="B11" s="137"/>
      <c r="C11" s="137"/>
      <c r="D11" s="137"/>
      <c r="E11" s="138"/>
    </row>
    <row r="12" spans="1:5" ht="24.95" customHeight="1" x14ac:dyDescent="0.2">
      <c r="A12" s="139"/>
      <c r="B12" s="152"/>
      <c r="C12" s="152"/>
      <c r="D12" s="152"/>
      <c r="E12" s="141"/>
    </row>
    <row r="13" spans="1:5" ht="24.95" customHeight="1" x14ac:dyDescent="0.2">
      <c r="A13" s="139"/>
      <c r="B13" s="152"/>
      <c r="C13" s="152"/>
      <c r="D13" s="152"/>
      <c r="E13" s="141"/>
    </row>
    <row r="14" spans="1:5" ht="45" customHeight="1" x14ac:dyDescent="0.2">
      <c r="A14" s="142"/>
      <c r="B14" s="143"/>
      <c r="C14" s="143"/>
      <c r="D14" s="143"/>
      <c r="E14" s="144"/>
    </row>
  </sheetData>
  <sheetProtection algorithmName="SHA-512" hashValue="vWPclFS/vMQktdGaZcSebCYVw6/NzGJMdH2PpJ/Pxxa0Ihir2YsZvvw0OWsDPWPbO27LBo+VkepPcn2VtuWByA==" saltValue="cWifHeJS+UurVfz2sOdhsg==" spinCount="100000" sheet="1" objects="1" scenarios="1" selectLockedCells="1"/>
  <mergeCells count="7">
    <mergeCell ref="A11:E14"/>
    <mergeCell ref="A3:C3"/>
    <mergeCell ref="A4:D4"/>
    <mergeCell ref="B5:D5"/>
    <mergeCell ref="A6:E6"/>
    <mergeCell ref="A7:E7"/>
    <mergeCell ref="B8:E8"/>
  </mergeCells>
  <pageMargins left="0.70866141732283472" right="0" top="0.78740157480314965" bottom="0.78740157480314965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workbookViewId="0">
      <selection activeCell="M5" sqref="M5"/>
    </sheetView>
  </sheetViews>
  <sheetFormatPr baseColWidth="10" defaultColWidth="11.42578125" defaultRowHeight="11.25" x14ac:dyDescent="0.2"/>
  <cols>
    <col min="1" max="1" width="28.42578125" style="41" customWidth="1"/>
    <col min="2" max="2" width="13" style="50" customWidth="1"/>
    <col min="3" max="3" width="9.28515625" style="50" customWidth="1"/>
    <col min="4" max="4" width="9.85546875" style="50" customWidth="1"/>
    <col min="5" max="5" width="11" style="41" bestFit="1" customWidth="1"/>
    <col min="6" max="6" width="9.5703125" style="50" customWidth="1"/>
    <col min="7" max="7" width="9.42578125" style="50" customWidth="1"/>
    <col min="8" max="8" width="10.7109375" style="54" customWidth="1"/>
    <col min="9" max="9" width="10.28515625" style="54" customWidth="1"/>
    <col min="10" max="10" width="17" style="50" customWidth="1"/>
    <col min="11" max="11" width="13" style="50" bestFit="1" customWidth="1"/>
    <col min="12" max="12" width="10" style="50" bestFit="1" customWidth="1"/>
    <col min="13" max="13" width="14.7109375" style="50" bestFit="1" customWidth="1"/>
    <col min="14" max="16384" width="11.42578125" style="41"/>
  </cols>
  <sheetData>
    <row r="1" spans="1:13" ht="13.5" customHeight="1" x14ac:dyDescent="0.2">
      <c r="A1" s="50"/>
      <c r="B1" s="56"/>
      <c r="D1" s="57"/>
      <c r="E1" s="95"/>
      <c r="F1" s="95"/>
    </row>
    <row r="2" spans="1:13" ht="12.75" x14ac:dyDescent="0.2">
      <c r="A2" s="50"/>
      <c r="B2" s="56"/>
      <c r="D2" s="57"/>
    </row>
    <row r="4" spans="1:13" ht="13.5" x14ac:dyDescent="0.25">
      <c r="J4" s="59"/>
    </row>
    <row r="5" spans="1:13" ht="19.5" x14ac:dyDescent="0.35">
      <c r="A5" s="96"/>
      <c r="B5" s="150" t="s">
        <v>64</v>
      </c>
      <c r="C5" s="150"/>
      <c r="D5" s="150"/>
      <c r="E5" s="150"/>
      <c r="F5" s="41"/>
      <c r="G5" s="41"/>
      <c r="H5" s="124" t="s">
        <v>3</v>
      </c>
      <c r="I5" s="124"/>
      <c r="J5" s="124"/>
      <c r="K5" s="124"/>
      <c r="L5" s="124"/>
      <c r="M5" s="59" t="s">
        <v>77</v>
      </c>
    </row>
    <row r="6" spans="1:13" ht="12.75" x14ac:dyDescent="0.25">
      <c r="A6" s="44" t="s">
        <v>21</v>
      </c>
      <c r="B6" s="62"/>
      <c r="C6" s="63" t="s">
        <v>19</v>
      </c>
      <c r="D6" s="125" t="s">
        <v>25</v>
      </c>
      <c r="E6" s="126"/>
      <c r="F6" s="126"/>
      <c r="G6" s="126"/>
      <c r="H6" s="126"/>
      <c r="I6" s="127" t="s">
        <v>26</v>
      </c>
      <c r="J6" s="127"/>
      <c r="K6" s="127"/>
      <c r="L6" s="127"/>
    </row>
    <row r="7" spans="1:13" ht="13.5" x14ac:dyDescent="0.25">
      <c r="A7" s="128" t="s">
        <v>27</v>
      </c>
      <c r="B7" s="128"/>
      <c r="C7" s="128"/>
      <c r="D7" s="128"/>
      <c r="E7" s="128"/>
      <c r="F7" s="128"/>
      <c r="G7" s="128"/>
      <c r="H7" s="128"/>
      <c r="I7" s="129" t="s">
        <v>23</v>
      </c>
      <c r="J7" s="129"/>
      <c r="K7" s="129"/>
      <c r="L7" s="129"/>
      <c r="M7" s="129"/>
    </row>
    <row r="8" spans="1:13" s="55" customFormat="1" ht="13.5" x14ac:dyDescent="0.25">
      <c r="A8" s="38" t="s">
        <v>20</v>
      </c>
      <c r="B8" s="39" t="s">
        <v>4</v>
      </c>
      <c r="C8" s="39" t="s">
        <v>5</v>
      </c>
      <c r="D8" s="39" t="s">
        <v>6</v>
      </c>
      <c r="E8" s="38" t="s">
        <v>2</v>
      </c>
      <c r="F8" s="39" t="s">
        <v>7</v>
      </c>
      <c r="G8" s="39" t="s">
        <v>8</v>
      </c>
      <c r="H8" s="40" t="s">
        <v>9</v>
      </c>
      <c r="I8" s="40" t="s">
        <v>10</v>
      </c>
      <c r="J8" s="39" t="s">
        <v>11</v>
      </c>
      <c r="K8" s="39" t="s">
        <v>12</v>
      </c>
      <c r="L8" s="39" t="s">
        <v>13</v>
      </c>
      <c r="M8" s="65" t="s">
        <v>14</v>
      </c>
    </row>
    <row r="9" spans="1:13" x14ac:dyDescent="0.2">
      <c r="A9" s="75" t="s">
        <v>32</v>
      </c>
      <c r="B9" s="48">
        <v>2494.25</v>
      </c>
      <c r="C9" s="44"/>
      <c r="D9" s="45">
        <v>98</v>
      </c>
      <c r="E9" s="46">
        <f t="shared" ref="E9:E27" si="0">$B$6</f>
        <v>0</v>
      </c>
      <c r="F9" s="46" t="e">
        <f>+B9/C9</f>
        <v>#DIV/0!</v>
      </c>
      <c r="G9" s="46" t="e">
        <f>+F9*E9</f>
        <v>#DIV/0!</v>
      </c>
      <c r="H9" s="47" t="e">
        <f>+G9/B9</f>
        <v>#DIV/0!</v>
      </c>
      <c r="I9" s="47" t="e">
        <f>+G9*D9/B9</f>
        <v>#DIV/0!</v>
      </c>
      <c r="J9" s="46" t="e">
        <f>ROUND(+I9*B9,2)</f>
        <v>#DIV/0!</v>
      </c>
      <c r="K9" s="46">
        <f>+B9*D9</f>
        <v>244436.5</v>
      </c>
      <c r="L9" s="46" t="e">
        <f>+F9*D9</f>
        <v>#DIV/0!</v>
      </c>
      <c r="M9" s="46" t="e">
        <f>+K28/L28</f>
        <v>#DIV/0!</v>
      </c>
    </row>
    <row r="10" spans="1:13" x14ac:dyDescent="0.2">
      <c r="A10" s="75" t="s">
        <v>32</v>
      </c>
      <c r="B10" s="48">
        <v>129.41999999999999</v>
      </c>
      <c r="C10" s="44"/>
      <c r="D10" s="45">
        <v>39</v>
      </c>
      <c r="E10" s="46">
        <f t="shared" si="0"/>
        <v>0</v>
      </c>
      <c r="F10" s="46" t="e">
        <f>+B10/C10</f>
        <v>#DIV/0!</v>
      </c>
      <c r="G10" s="46" t="e">
        <f>+F10*E10</f>
        <v>#DIV/0!</v>
      </c>
      <c r="H10" s="47" t="e">
        <f>+G10/B10</f>
        <v>#DIV/0!</v>
      </c>
      <c r="I10" s="47" t="e">
        <f>+G10*D10/B10</f>
        <v>#DIV/0!</v>
      </c>
      <c r="J10" s="46" t="e">
        <f>ROUND(+I10*B10,2)</f>
        <v>#DIV/0!</v>
      </c>
      <c r="K10" s="46">
        <f>+B10*D10</f>
        <v>5047.3799999999992</v>
      </c>
      <c r="L10" s="46" t="e">
        <f>+F10*D10</f>
        <v>#DIV/0!</v>
      </c>
      <c r="M10" s="46"/>
    </row>
    <row r="11" spans="1:13" x14ac:dyDescent="0.2">
      <c r="A11" s="75" t="s">
        <v>33</v>
      </c>
      <c r="B11" s="48">
        <v>678.5</v>
      </c>
      <c r="C11" s="44"/>
      <c r="D11" s="45">
        <v>98</v>
      </c>
      <c r="E11" s="46">
        <f t="shared" si="0"/>
        <v>0</v>
      </c>
      <c r="F11" s="46" t="e">
        <f>+B11/C11</f>
        <v>#DIV/0!</v>
      </c>
      <c r="G11" s="46" t="e">
        <f>+F11*E11</f>
        <v>#DIV/0!</v>
      </c>
      <c r="H11" s="47" t="e">
        <f>+G11/B11</f>
        <v>#DIV/0!</v>
      </c>
      <c r="I11" s="47" t="e">
        <f>+G11*D11/B11</f>
        <v>#DIV/0!</v>
      </c>
      <c r="J11" s="46" t="e">
        <f>ROUND(+I11*B11,2)</f>
        <v>#DIV/0!</v>
      </c>
      <c r="K11" s="46">
        <f>+B11*D11</f>
        <v>66493</v>
      </c>
      <c r="L11" s="46" t="e">
        <f>+F11*D11</f>
        <v>#DIV/0!</v>
      </c>
      <c r="M11" s="46"/>
    </row>
    <row r="12" spans="1:13" x14ac:dyDescent="0.2">
      <c r="A12" s="75" t="s">
        <v>34</v>
      </c>
      <c r="B12" s="48">
        <v>165.28</v>
      </c>
      <c r="C12" s="44"/>
      <c r="D12" s="45">
        <v>196</v>
      </c>
      <c r="E12" s="46">
        <f t="shared" si="0"/>
        <v>0</v>
      </c>
      <c r="F12" s="46" t="e">
        <f>+B12/C12</f>
        <v>#DIV/0!</v>
      </c>
      <c r="G12" s="46" t="e">
        <f>+F12*E12</f>
        <v>#DIV/0!</v>
      </c>
      <c r="H12" s="47" t="e">
        <f>+G12/B12</f>
        <v>#DIV/0!</v>
      </c>
      <c r="I12" s="47" t="e">
        <f>+G12*D12/B12</f>
        <v>#DIV/0!</v>
      </c>
      <c r="J12" s="46" t="e">
        <f>ROUND(+I12*B12,2)</f>
        <v>#DIV/0!</v>
      </c>
      <c r="K12" s="46">
        <f>+B12*D12</f>
        <v>32394.880000000001</v>
      </c>
      <c r="L12" s="46" t="e">
        <f>+F12*D12</f>
        <v>#DIV/0!</v>
      </c>
      <c r="M12" s="46"/>
    </row>
    <row r="13" spans="1:13" x14ac:dyDescent="0.2">
      <c r="A13" s="76" t="s">
        <v>34</v>
      </c>
      <c r="B13" s="77">
        <v>449.59</v>
      </c>
      <c r="C13" s="44"/>
      <c r="D13" s="78">
        <v>196</v>
      </c>
      <c r="E13" s="46">
        <f t="shared" si="0"/>
        <v>0</v>
      </c>
      <c r="F13" s="46" t="e">
        <f t="shared" ref="F13:F27" si="1">+B13/C13</f>
        <v>#DIV/0!</v>
      </c>
      <c r="G13" s="46" t="e">
        <f t="shared" ref="G13:G27" si="2">+F13*E13</f>
        <v>#DIV/0!</v>
      </c>
      <c r="H13" s="47" t="e">
        <f t="shared" ref="H13:H27" si="3">+G13/B13</f>
        <v>#DIV/0!</v>
      </c>
      <c r="I13" s="47" t="e">
        <f t="shared" ref="I13:I27" si="4">+G13*D13/B13</f>
        <v>#DIV/0!</v>
      </c>
      <c r="J13" s="46" t="e">
        <f t="shared" ref="J13:J27" si="5">ROUND(+I13*B13,2)</f>
        <v>#DIV/0!</v>
      </c>
      <c r="K13" s="46">
        <f t="shared" ref="K13:K27" si="6">+B13*D13</f>
        <v>88119.64</v>
      </c>
      <c r="L13" s="46" t="e">
        <f t="shared" ref="L13:L27" si="7">+F13*D13</f>
        <v>#DIV/0!</v>
      </c>
      <c r="M13" s="46"/>
    </row>
    <row r="14" spans="1:13" x14ac:dyDescent="0.2">
      <c r="A14" s="75" t="s">
        <v>34</v>
      </c>
      <c r="B14" s="48">
        <v>13.47</v>
      </c>
      <c r="C14" s="44"/>
      <c r="D14" s="45">
        <v>98</v>
      </c>
      <c r="E14" s="46">
        <f t="shared" si="0"/>
        <v>0</v>
      </c>
      <c r="F14" s="46" t="e">
        <f t="shared" si="1"/>
        <v>#DIV/0!</v>
      </c>
      <c r="G14" s="46" t="e">
        <f t="shared" si="2"/>
        <v>#DIV/0!</v>
      </c>
      <c r="H14" s="47" t="e">
        <f t="shared" si="3"/>
        <v>#DIV/0!</v>
      </c>
      <c r="I14" s="47" t="e">
        <f t="shared" si="4"/>
        <v>#DIV/0!</v>
      </c>
      <c r="J14" s="46" t="e">
        <f t="shared" si="5"/>
        <v>#DIV/0!</v>
      </c>
      <c r="K14" s="46">
        <f t="shared" si="6"/>
        <v>1320.0600000000002</v>
      </c>
      <c r="L14" s="46" t="e">
        <f t="shared" si="7"/>
        <v>#DIV/0!</v>
      </c>
      <c r="M14" s="46"/>
    </row>
    <row r="15" spans="1:13" x14ac:dyDescent="0.2">
      <c r="A15" s="76" t="s">
        <v>34</v>
      </c>
      <c r="B15" s="77">
        <v>956.43</v>
      </c>
      <c r="C15" s="44"/>
      <c r="D15" s="78">
        <v>98</v>
      </c>
      <c r="E15" s="46">
        <f t="shared" si="0"/>
        <v>0</v>
      </c>
      <c r="F15" s="46" t="e">
        <f t="shared" si="1"/>
        <v>#DIV/0!</v>
      </c>
      <c r="G15" s="46" t="e">
        <f t="shared" si="2"/>
        <v>#DIV/0!</v>
      </c>
      <c r="H15" s="47" t="e">
        <f t="shared" si="3"/>
        <v>#DIV/0!</v>
      </c>
      <c r="I15" s="47" t="e">
        <f t="shared" si="4"/>
        <v>#DIV/0!</v>
      </c>
      <c r="J15" s="46" t="e">
        <f t="shared" si="5"/>
        <v>#DIV/0!</v>
      </c>
      <c r="K15" s="46">
        <f t="shared" si="6"/>
        <v>93730.14</v>
      </c>
      <c r="L15" s="46" t="e">
        <f t="shared" si="7"/>
        <v>#DIV/0!</v>
      </c>
      <c r="M15" s="46"/>
    </row>
    <row r="16" spans="1:13" x14ac:dyDescent="0.2">
      <c r="A16" s="75" t="s">
        <v>67</v>
      </c>
      <c r="B16" s="48">
        <v>114.17</v>
      </c>
      <c r="C16" s="44"/>
      <c r="D16" s="45">
        <v>98</v>
      </c>
      <c r="E16" s="46">
        <f t="shared" si="0"/>
        <v>0</v>
      </c>
      <c r="F16" s="46" t="e">
        <f t="shared" si="1"/>
        <v>#DIV/0!</v>
      </c>
      <c r="G16" s="46" t="e">
        <f t="shared" si="2"/>
        <v>#DIV/0!</v>
      </c>
      <c r="H16" s="47" t="e">
        <f t="shared" si="3"/>
        <v>#DIV/0!</v>
      </c>
      <c r="I16" s="47" t="e">
        <f t="shared" si="4"/>
        <v>#DIV/0!</v>
      </c>
      <c r="J16" s="46" t="e">
        <f t="shared" si="5"/>
        <v>#DIV/0!</v>
      </c>
      <c r="K16" s="46">
        <f t="shared" si="6"/>
        <v>11188.66</v>
      </c>
      <c r="L16" s="46" t="e">
        <f t="shared" si="7"/>
        <v>#DIV/0!</v>
      </c>
      <c r="M16" s="46"/>
    </row>
    <row r="17" spans="1:13" x14ac:dyDescent="0.2">
      <c r="A17" s="75" t="s">
        <v>35</v>
      </c>
      <c r="B17" s="48">
        <v>345.83</v>
      </c>
      <c r="C17" s="44"/>
      <c r="D17" s="45">
        <v>196</v>
      </c>
      <c r="E17" s="46">
        <f t="shared" si="0"/>
        <v>0</v>
      </c>
      <c r="F17" s="46" t="e">
        <f t="shared" si="1"/>
        <v>#DIV/0!</v>
      </c>
      <c r="G17" s="46" t="e">
        <f t="shared" si="2"/>
        <v>#DIV/0!</v>
      </c>
      <c r="H17" s="47" t="e">
        <f t="shared" si="3"/>
        <v>#DIV/0!</v>
      </c>
      <c r="I17" s="47" t="e">
        <f t="shared" si="4"/>
        <v>#DIV/0!</v>
      </c>
      <c r="J17" s="46" t="e">
        <f t="shared" si="5"/>
        <v>#DIV/0!</v>
      </c>
      <c r="K17" s="46">
        <f t="shared" si="6"/>
        <v>67782.679999999993</v>
      </c>
      <c r="L17" s="46" t="e">
        <f t="shared" si="7"/>
        <v>#DIV/0!</v>
      </c>
      <c r="M17" s="46"/>
    </row>
    <row r="18" spans="1:13" x14ac:dyDescent="0.2">
      <c r="A18" s="75" t="s">
        <v>43</v>
      </c>
      <c r="B18" s="48">
        <v>1495.3</v>
      </c>
      <c r="C18" s="44"/>
      <c r="D18" s="45">
        <v>196</v>
      </c>
      <c r="E18" s="46">
        <f t="shared" si="0"/>
        <v>0</v>
      </c>
      <c r="F18" s="46" t="e">
        <f t="shared" si="1"/>
        <v>#DIV/0!</v>
      </c>
      <c r="G18" s="46" t="e">
        <f t="shared" si="2"/>
        <v>#DIV/0!</v>
      </c>
      <c r="H18" s="47" t="e">
        <f t="shared" si="3"/>
        <v>#DIV/0!</v>
      </c>
      <c r="I18" s="47" t="e">
        <f t="shared" si="4"/>
        <v>#DIV/0!</v>
      </c>
      <c r="J18" s="46" t="e">
        <f t="shared" si="5"/>
        <v>#DIV/0!</v>
      </c>
      <c r="K18" s="46">
        <f t="shared" si="6"/>
        <v>293078.8</v>
      </c>
      <c r="L18" s="46" t="e">
        <f t="shared" si="7"/>
        <v>#DIV/0!</v>
      </c>
      <c r="M18" s="46"/>
    </row>
    <row r="19" spans="1:13" x14ac:dyDescent="0.2">
      <c r="A19" s="115" t="s">
        <v>36</v>
      </c>
      <c r="B19" s="48">
        <v>620.53</v>
      </c>
      <c r="C19" s="44"/>
      <c r="D19" s="45">
        <v>196</v>
      </c>
      <c r="E19" s="46">
        <f t="shared" si="0"/>
        <v>0</v>
      </c>
      <c r="F19" s="46" t="e">
        <f t="shared" si="1"/>
        <v>#DIV/0!</v>
      </c>
      <c r="G19" s="46" t="e">
        <f t="shared" si="2"/>
        <v>#DIV/0!</v>
      </c>
      <c r="H19" s="47" t="e">
        <f t="shared" si="3"/>
        <v>#DIV/0!</v>
      </c>
      <c r="I19" s="47" t="e">
        <f t="shared" si="4"/>
        <v>#DIV/0!</v>
      </c>
      <c r="J19" s="46" t="e">
        <f t="shared" si="5"/>
        <v>#DIV/0!</v>
      </c>
      <c r="K19" s="46">
        <f t="shared" si="6"/>
        <v>121623.87999999999</v>
      </c>
      <c r="L19" s="46" t="e">
        <f t="shared" si="7"/>
        <v>#DIV/0!</v>
      </c>
      <c r="M19" s="46"/>
    </row>
    <row r="20" spans="1:13" x14ac:dyDescent="0.2">
      <c r="A20" s="75" t="s">
        <v>36</v>
      </c>
      <c r="B20" s="48">
        <v>287.72000000000003</v>
      </c>
      <c r="C20" s="44"/>
      <c r="D20" s="45">
        <v>98</v>
      </c>
      <c r="E20" s="46">
        <f t="shared" si="0"/>
        <v>0</v>
      </c>
      <c r="F20" s="46" t="e">
        <f t="shared" si="1"/>
        <v>#DIV/0!</v>
      </c>
      <c r="G20" s="46" t="e">
        <f t="shared" si="2"/>
        <v>#DIV/0!</v>
      </c>
      <c r="H20" s="47" t="e">
        <f t="shared" si="3"/>
        <v>#DIV/0!</v>
      </c>
      <c r="I20" s="47" t="e">
        <f t="shared" si="4"/>
        <v>#DIV/0!</v>
      </c>
      <c r="J20" s="46" t="e">
        <f t="shared" si="5"/>
        <v>#DIV/0!</v>
      </c>
      <c r="K20" s="46">
        <f t="shared" si="6"/>
        <v>28196.560000000001</v>
      </c>
      <c r="L20" s="46" t="e">
        <f t="shared" si="7"/>
        <v>#DIV/0!</v>
      </c>
      <c r="M20" s="46"/>
    </row>
    <row r="21" spans="1:13" x14ac:dyDescent="0.2">
      <c r="A21" s="75" t="s">
        <v>36</v>
      </c>
      <c r="B21" s="48">
        <v>51.38</v>
      </c>
      <c r="C21" s="44"/>
      <c r="D21" s="45">
        <v>39</v>
      </c>
      <c r="E21" s="46">
        <f t="shared" si="0"/>
        <v>0</v>
      </c>
      <c r="F21" s="46" t="e">
        <f t="shared" si="1"/>
        <v>#DIV/0!</v>
      </c>
      <c r="G21" s="46" t="e">
        <f t="shared" si="2"/>
        <v>#DIV/0!</v>
      </c>
      <c r="H21" s="47" t="e">
        <f t="shared" si="3"/>
        <v>#DIV/0!</v>
      </c>
      <c r="I21" s="47" t="e">
        <f t="shared" si="4"/>
        <v>#DIV/0!</v>
      </c>
      <c r="J21" s="46" t="e">
        <f t="shared" si="5"/>
        <v>#DIV/0!</v>
      </c>
      <c r="K21" s="46">
        <f t="shared" si="6"/>
        <v>2003.8200000000002</v>
      </c>
      <c r="L21" s="46" t="e">
        <f t="shared" si="7"/>
        <v>#DIV/0!</v>
      </c>
      <c r="M21" s="46"/>
    </row>
    <row r="22" spans="1:13" x14ac:dyDescent="0.2">
      <c r="A22" s="75" t="s">
        <v>37</v>
      </c>
      <c r="B22" s="48">
        <v>97.03</v>
      </c>
      <c r="C22" s="44"/>
      <c r="D22" s="45">
        <v>118</v>
      </c>
      <c r="E22" s="46">
        <f t="shared" si="0"/>
        <v>0</v>
      </c>
      <c r="F22" s="46" t="e">
        <f t="shared" si="1"/>
        <v>#DIV/0!</v>
      </c>
      <c r="G22" s="46" t="e">
        <f t="shared" si="2"/>
        <v>#DIV/0!</v>
      </c>
      <c r="H22" s="47" t="e">
        <f t="shared" si="3"/>
        <v>#DIV/0!</v>
      </c>
      <c r="I22" s="47" t="e">
        <f t="shared" si="4"/>
        <v>#DIV/0!</v>
      </c>
      <c r="J22" s="46" t="e">
        <f t="shared" si="5"/>
        <v>#DIV/0!</v>
      </c>
      <c r="K22" s="46">
        <f t="shared" si="6"/>
        <v>11449.54</v>
      </c>
      <c r="L22" s="46" t="e">
        <f t="shared" si="7"/>
        <v>#DIV/0!</v>
      </c>
      <c r="M22" s="46"/>
    </row>
    <row r="23" spans="1:13" x14ac:dyDescent="0.2">
      <c r="A23" s="75" t="s">
        <v>37</v>
      </c>
      <c r="B23" s="48">
        <v>20.18</v>
      </c>
      <c r="C23" s="44"/>
      <c r="D23" s="45">
        <v>98</v>
      </c>
      <c r="E23" s="46">
        <f t="shared" si="0"/>
        <v>0</v>
      </c>
      <c r="F23" s="46" t="e">
        <f t="shared" si="1"/>
        <v>#DIV/0!</v>
      </c>
      <c r="G23" s="46" t="e">
        <f t="shared" si="2"/>
        <v>#DIV/0!</v>
      </c>
      <c r="H23" s="47" t="e">
        <f t="shared" si="3"/>
        <v>#DIV/0!</v>
      </c>
      <c r="I23" s="47" t="e">
        <f t="shared" si="4"/>
        <v>#DIV/0!</v>
      </c>
      <c r="J23" s="46" t="e">
        <f t="shared" si="5"/>
        <v>#DIV/0!</v>
      </c>
      <c r="K23" s="46">
        <f t="shared" si="6"/>
        <v>1977.6399999999999</v>
      </c>
      <c r="L23" s="46" t="e">
        <f t="shared" si="7"/>
        <v>#DIV/0!</v>
      </c>
      <c r="M23" s="46"/>
    </row>
    <row r="24" spans="1:13" x14ac:dyDescent="0.2">
      <c r="A24" s="75" t="s">
        <v>38</v>
      </c>
      <c r="B24" s="48">
        <v>61.11</v>
      </c>
      <c r="C24" s="44"/>
      <c r="D24" s="45">
        <v>98</v>
      </c>
      <c r="E24" s="46">
        <f t="shared" si="0"/>
        <v>0</v>
      </c>
      <c r="F24" s="46" t="e">
        <f t="shared" si="1"/>
        <v>#DIV/0!</v>
      </c>
      <c r="G24" s="46" t="e">
        <f t="shared" si="2"/>
        <v>#DIV/0!</v>
      </c>
      <c r="H24" s="47" t="e">
        <f t="shared" si="3"/>
        <v>#DIV/0!</v>
      </c>
      <c r="I24" s="47" t="e">
        <f t="shared" si="4"/>
        <v>#DIV/0!</v>
      </c>
      <c r="J24" s="46" t="e">
        <f t="shared" si="5"/>
        <v>#DIV/0!</v>
      </c>
      <c r="K24" s="46">
        <f t="shared" si="6"/>
        <v>5988.78</v>
      </c>
      <c r="L24" s="46" t="e">
        <f t="shared" si="7"/>
        <v>#DIV/0!</v>
      </c>
      <c r="M24" s="46"/>
    </row>
    <row r="25" spans="1:13" x14ac:dyDescent="0.2">
      <c r="A25" s="75" t="s">
        <v>38</v>
      </c>
      <c r="B25" s="48">
        <v>225.99</v>
      </c>
      <c r="C25" s="44"/>
      <c r="D25" s="45">
        <v>39</v>
      </c>
      <c r="E25" s="46">
        <f t="shared" si="0"/>
        <v>0</v>
      </c>
      <c r="F25" s="46" t="e">
        <f t="shared" si="1"/>
        <v>#DIV/0!</v>
      </c>
      <c r="G25" s="46" t="e">
        <f t="shared" si="2"/>
        <v>#DIV/0!</v>
      </c>
      <c r="H25" s="47" t="e">
        <f t="shared" si="3"/>
        <v>#DIV/0!</v>
      </c>
      <c r="I25" s="47" t="e">
        <f t="shared" si="4"/>
        <v>#DIV/0!</v>
      </c>
      <c r="J25" s="46" t="e">
        <f t="shared" si="5"/>
        <v>#DIV/0!</v>
      </c>
      <c r="K25" s="46">
        <f t="shared" si="6"/>
        <v>8813.61</v>
      </c>
      <c r="L25" s="46" t="e">
        <f t="shared" si="7"/>
        <v>#DIV/0!</v>
      </c>
      <c r="M25" s="46"/>
    </row>
    <row r="26" spans="1:13" x14ac:dyDescent="0.2">
      <c r="A26" s="75" t="s">
        <v>39</v>
      </c>
      <c r="B26" s="48">
        <v>289.08</v>
      </c>
      <c r="C26" s="44"/>
      <c r="D26" s="45">
        <v>12</v>
      </c>
      <c r="E26" s="46">
        <f t="shared" si="0"/>
        <v>0</v>
      </c>
      <c r="F26" s="46" t="e">
        <f t="shared" si="1"/>
        <v>#DIV/0!</v>
      </c>
      <c r="G26" s="46" t="e">
        <f t="shared" si="2"/>
        <v>#DIV/0!</v>
      </c>
      <c r="H26" s="47" t="e">
        <f t="shared" si="3"/>
        <v>#DIV/0!</v>
      </c>
      <c r="I26" s="47" t="e">
        <f t="shared" si="4"/>
        <v>#DIV/0!</v>
      </c>
      <c r="J26" s="46" t="e">
        <f t="shared" si="5"/>
        <v>#DIV/0!</v>
      </c>
      <c r="K26" s="46">
        <f t="shared" si="6"/>
        <v>3468.96</v>
      </c>
      <c r="L26" s="46" t="e">
        <f t="shared" si="7"/>
        <v>#DIV/0!</v>
      </c>
      <c r="M26" s="46"/>
    </row>
    <row r="27" spans="1:13" x14ac:dyDescent="0.2">
      <c r="A27" s="75" t="s">
        <v>40</v>
      </c>
      <c r="B27" s="48">
        <v>303.29000000000002</v>
      </c>
      <c r="C27" s="44"/>
      <c r="D27" s="45">
        <v>98</v>
      </c>
      <c r="E27" s="46">
        <f t="shared" si="0"/>
        <v>0</v>
      </c>
      <c r="F27" s="46" t="e">
        <f t="shared" si="1"/>
        <v>#DIV/0!</v>
      </c>
      <c r="G27" s="46" t="e">
        <f t="shared" si="2"/>
        <v>#DIV/0!</v>
      </c>
      <c r="H27" s="47" t="e">
        <f t="shared" si="3"/>
        <v>#DIV/0!</v>
      </c>
      <c r="I27" s="47" t="e">
        <f t="shared" si="4"/>
        <v>#DIV/0!</v>
      </c>
      <c r="J27" s="46" t="e">
        <f t="shared" si="5"/>
        <v>#DIV/0!</v>
      </c>
      <c r="K27" s="46">
        <f t="shared" si="6"/>
        <v>29722.420000000002</v>
      </c>
      <c r="L27" s="46" t="e">
        <f t="shared" si="7"/>
        <v>#DIV/0!</v>
      </c>
      <c r="M27" s="46"/>
    </row>
    <row r="28" spans="1:13" s="67" customFormat="1" x14ac:dyDescent="0.2">
      <c r="A28" s="48"/>
      <c r="B28" s="48">
        <f>SUM(B9:B27)</f>
        <v>8798.5500000000011</v>
      </c>
      <c r="C28" s="66"/>
      <c r="D28" s="79"/>
      <c r="E28" s="48"/>
      <c r="F28" s="48"/>
      <c r="G28" s="48"/>
      <c r="H28" s="48"/>
      <c r="I28" s="48"/>
      <c r="J28" s="48" t="e">
        <f>SUM(J9:J27)</f>
        <v>#DIV/0!</v>
      </c>
      <c r="K28" s="48">
        <f>SUM(K9:K27)</f>
        <v>1116836.95</v>
      </c>
      <c r="L28" s="48" t="e">
        <f>SUM(L9:L27)</f>
        <v>#DIV/0!</v>
      </c>
      <c r="M28" s="48"/>
    </row>
    <row r="29" spans="1:13" ht="12" thickBot="1" x14ac:dyDescent="0.25">
      <c r="D29" s="19"/>
      <c r="E29" s="20"/>
      <c r="F29" s="19"/>
      <c r="G29" s="19"/>
      <c r="H29" s="81"/>
      <c r="I29" s="82"/>
      <c r="J29" s="83"/>
      <c r="K29" s="19"/>
      <c r="L29" s="19"/>
      <c r="M29" s="19"/>
    </row>
    <row r="30" spans="1:13" ht="17.25" thickBot="1" x14ac:dyDescent="0.35">
      <c r="A30" s="70" t="s">
        <v>41</v>
      </c>
      <c r="D30" s="19"/>
      <c r="E30" s="84" t="s">
        <v>44</v>
      </c>
      <c r="F30" s="85" t="s">
        <v>45</v>
      </c>
      <c r="G30" s="85"/>
      <c r="H30" s="86"/>
      <c r="I30" s="87" t="s">
        <v>28</v>
      </c>
      <c r="J30" s="85" t="e">
        <f>SUM(L28/L30)</f>
        <v>#DIV/0!</v>
      </c>
      <c r="K30" s="88" t="s">
        <v>29</v>
      </c>
      <c r="L30" s="89">
        <v>196</v>
      </c>
      <c r="M30" s="19"/>
    </row>
    <row r="31" spans="1:13" ht="13.5" thickBot="1" x14ac:dyDescent="0.3">
      <c r="A31" s="49"/>
    </row>
    <row r="32" spans="1:13" s="20" customFormat="1" ht="13.5" thickBot="1" x14ac:dyDescent="0.3">
      <c r="A32" s="120" t="s">
        <v>48</v>
      </c>
      <c r="B32" s="121"/>
      <c r="C32" s="121"/>
      <c r="D32" s="121"/>
      <c r="E32" s="90" t="s">
        <v>70</v>
      </c>
      <c r="F32" s="93" t="s">
        <v>45</v>
      </c>
      <c r="G32" s="93"/>
      <c r="H32" s="122" t="s">
        <v>47</v>
      </c>
      <c r="I32" s="122"/>
      <c r="J32" s="94" t="e">
        <f>J28</f>
        <v>#DIV/0!</v>
      </c>
      <c r="K32" s="90" t="s">
        <v>22</v>
      </c>
      <c r="L32" s="91" t="e">
        <f>J32/12</f>
        <v>#DIV/0!</v>
      </c>
      <c r="M32" s="19"/>
    </row>
    <row r="33" spans="1:13" ht="13.5" thickBot="1" x14ac:dyDescent="0.3">
      <c r="A33" s="49"/>
      <c r="E33" s="50"/>
    </row>
    <row r="34" spans="1:13" s="20" customFormat="1" ht="13.5" thickBot="1" x14ac:dyDescent="0.3">
      <c r="A34" s="120" t="s">
        <v>49</v>
      </c>
      <c r="B34" s="121"/>
      <c r="C34" s="121"/>
      <c r="D34" s="121"/>
      <c r="E34" s="90" t="s">
        <v>50</v>
      </c>
      <c r="F34" s="93" t="s">
        <v>51</v>
      </c>
      <c r="G34" s="93"/>
      <c r="H34" s="122" t="s">
        <v>47</v>
      </c>
      <c r="I34" s="122"/>
      <c r="J34" s="94" t="e">
        <f>J32-J18+B41</f>
        <v>#DIV/0!</v>
      </c>
      <c r="K34" s="90" t="s">
        <v>22</v>
      </c>
      <c r="L34" s="91" t="e">
        <f>J34/12</f>
        <v>#DIV/0!</v>
      </c>
      <c r="M34" s="19"/>
    </row>
    <row r="35" spans="1:13" ht="13.5" thickBot="1" x14ac:dyDescent="0.3">
      <c r="A35" s="49"/>
      <c r="E35" s="50"/>
    </row>
    <row r="36" spans="1:13" s="20" customFormat="1" ht="13.5" thickBot="1" x14ac:dyDescent="0.3">
      <c r="A36" s="112"/>
      <c r="B36" s="19"/>
      <c r="C36" s="19"/>
      <c r="D36" s="19"/>
      <c r="E36" s="84" t="s">
        <v>44</v>
      </c>
      <c r="F36" s="85" t="s">
        <v>45</v>
      </c>
      <c r="G36" s="85"/>
      <c r="H36" s="86"/>
      <c r="I36" s="87" t="s">
        <v>28</v>
      </c>
      <c r="J36" s="85" t="e">
        <f>(L28-L18+L46)/L36</f>
        <v>#DIV/0!</v>
      </c>
      <c r="K36" s="88" t="s">
        <v>29</v>
      </c>
      <c r="L36" s="89">
        <v>196</v>
      </c>
      <c r="M36" s="19"/>
    </row>
    <row r="37" spans="1:13" ht="12.75" x14ac:dyDescent="0.25">
      <c r="A37" s="24" t="s">
        <v>76</v>
      </c>
      <c r="B37" s="25"/>
      <c r="C37" s="25"/>
      <c r="D37" s="26"/>
      <c r="E37" s="50"/>
      <c r="F37" s="41"/>
      <c r="G37" s="41"/>
      <c r="H37" s="41"/>
      <c r="I37" s="41"/>
      <c r="J37" s="41"/>
      <c r="K37" s="41"/>
      <c r="L37" s="41"/>
      <c r="M37" s="41"/>
    </row>
    <row r="38" spans="1:13" ht="12.75" x14ac:dyDescent="0.25">
      <c r="A38" s="27"/>
      <c r="B38" s="28"/>
      <c r="C38" s="28"/>
      <c r="D38" s="29"/>
      <c r="E38" s="50"/>
      <c r="F38" s="41"/>
      <c r="G38" s="41"/>
      <c r="H38" s="41"/>
      <c r="I38" s="41"/>
      <c r="J38" s="41"/>
      <c r="K38" s="41"/>
      <c r="L38" s="41"/>
      <c r="M38" s="41"/>
    </row>
    <row r="39" spans="1:13" ht="12.75" x14ac:dyDescent="0.25">
      <c r="A39" s="30" t="s">
        <v>54</v>
      </c>
      <c r="B39" s="31"/>
      <c r="C39" s="28" t="s">
        <v>11</v>
      </c>
      <c r="D39" s="29"/>
      <c r="E39" s="50"/>
    </row>
    <row r="40" spans="1:13" ht="13.5" thickBot="1" x14ac:dyDescent="0.3">
      <c r="A40" s="32" t="s">
        <v>55</v>
      </c>
      <c r="B40" s="33" t="e">
        <f>$J$46</f>
        <v>#DIV/0!</v>
      </c>
      <c r="C40" s="28" t="s">
        <v>11</v>
      </c>
      <c r="D40" s="29"/>
      <c r="E40" s="50"/>
    </row>
    <row r="41" spans="1:13" ht="26.25" thickBot="1" x14ac:dyDescent="0.3">
      <c r="A41" s="34" t="s">
        <v>56</v>
      </c>
      <c r="B41" s="35" t="e">
        <f>SUM(B39:B40)</f>
        <v>#DIV/0!</v>
      </c>
      <c r="C41" s="36" t="s">
        <v>57</v>
      </c>
      <c r="D41" s="37"/>
      <c r="E41" s="50"/>
    </row>
    <row r="42" spans="1:13" ht="12.75" x14ac:dyDescent="0.25">
      <c r="A42" s="49"/>
      <c r="E42" s="50"/>
      <c r="F42" s="73"/>
      <c r="G42" s="73"/>
      <c r="H42" s="74"/>
      <c r="I42" s="74"/>
      <c r="J42" s="73"/>
      <c r="K42" s="73"/>
      <c r="L42" s="73"/>
      <c r="M42" s="73"/>
    </row>
    <row r="43" spans="1:13" ht="12.75" x14ac:dyDescent="0.25">
      <c r="A43" s="49"/>
      <c r="E43" s="50"/>
      <c r="F43" s="50" t="s">
        <v>15</v>
      </c>
    </row>
    <row r="44" spans="1:13" x14ac:dyDescent="0.2">
      <c r="E44" s="50"/>
    </row>
    <row r="45" spans="1:13" x14ac:dyDescent="0.2">
      <c r="A45" s="38" t="s">
        <v>20</v>
      </c>
      <c r="B45" s="39" t="s">
        <v>4</v>
      </c>
      <c r="C45" s="39" t="s">
        <v>5</v>
      </c>
      <c r="D45" s="39" t="s">
        <v>6</v>
      </c>
      <c r="E45" s="38" t="s">
        <v>2</v>
      </c>
      <c r="F45" s="39" t="s">
        <v>7</v>
      </c>
      <c r="G45" s="39" t="s">
        <v>8</v>
      </c>
      <c r="H45" s="40" t="s">
        <v>9</v>
      </c>
      <c r="I45" s="40" t="s">
        <v>10</v>
      </c>
      <c r="J45" s="39" t="s">
        <v>11</v>
      </c>
      <c r="K45" s="39" t="s">
        <v>12</v>
      </c>
      <c r="L45" s="39" t="s">
        <v>13</v>
      </c>
      <c r="M45" s="41"/>
    </row>
    <row r="46" spans="1:13" x14ac:dyDescent="0.2">
      <c r="A46" s="42" t="s">
        <v>58</v>
      </c>
      <c r="B46" s="43">
        <f>B18/3</f>
        <v>498.43333333333334</v>
      </c>
      <c r="C46" s="44"/>
      <c r="D46" s="45">
        <v>118</v>
      </c>
      <c r="E46" s="46">
        <f t="shared" ref="E46" si="8">$B$6</f>
        <v>0</v>
      </c>
      <c r="F46" s="46" t="e">
        <f t="shared" ref="F46" si="9">+B46/C46</f>
        <v>#DIV/0!</v>
      </c>
      <c r="G46" s="46" t="e">
        <f t="shared" ref="G46" si="10">+F46*E46</f>
        <v>#DIV/0!</v>
      </c>
      <c r="H46" s="47" t="e">
        <f t="shared" ref="H46" si="11">+G46/B46</f>
        <v>#DIV/0!</v>
      </c>
      <c r="I46" s="47" t="e">
        <f t="shared" ref="I46" si="12">+G46*D46/B46</f>
        <v>#DIV/0!</v>
      </c>
      <c r="J46" s="46" t="e">
        <f t="shared" ref="J46" si="13">ROUND(+I46*B46,2)</f>
        <v>#DIV/0!</v>
      </c>
      <c r="K46" s="48">
        <f t="shared" ref="K46" si="14">+B46*D46</f>
        <v>58815.133333333331</v>
      </c>
      <c r="L46" s="46" t="e">
        <f t="shared" ref="L46" si="15">+F46*D46</f>
        <v>#DIV/0!</v>
      </c>
      <c r="M46" s="46"/>
    </row>
    <row r="47" spans="1:13" ht="12.75" x14ac:dyDescent="0.25">
      <c r="A47" s="49"/>
      <c r="D47" s="19"/>
      <c r="E47" s="19"/>
      <c r="F47" s="20"/>
      <c r="G47" s="20"/>
      <c r="H47" s="20"/>
      <c r="I47" s="20"/>
      <c r="J47" s="20"/>
      <c r="K47" s="20"/>
      <c r="L47" s="20"/>
      <c r="M47" s="20"/>
    </row>
    <row r="48" spans="1:13" ht="12.75" x14ac:dyDescent="0.25">
      <c r="A48" s="49" t="s">
        <v>59</v>
      </c>
      <c r="D48" s="19"/>
      <c r="E48" s="19"/>
      <c r="F48" s="20"/>
      <c r="G48" s="20"/>
      <c r="H48" s="20"/>
      <c r="I48" s="20"/>
      <c r="J48" s="51" t="s">
        <v>28</v>
      </c>
      <c r="K48" s="46" t="e">
        <f>L46/M48</f>
        <v>#DIV/0!</v>
      </c>
      <c r="L48" s="52" t="s">
        <v>29</v>
      </c>
      <c r="M48" s="53">
        <v>196</v>
      </c>
    </row>
    <row r="49" spans="1:5" ht="12.75" x14ac:dyDescent="0.25">
      <c r="A49" s="49" t="s">
        <v>60</v>
      </c>
      <c r="E49" s="50"/>
    </row>
    <row r="50" spans="1:5" x14ac:dyDescent="0.2">
      <c r="A50" s="41" t="s">
        <v>61</v>
      </c>
      <c r="E50" s="50"/>
    </row>
  </sheetData>
  <sheetProtection algorithmName="SHA-512" hashValue="vMJ5NUKJsna11mtke4cxCMi4dlOSE1CBPyMX96c2tSSYguxk/JzY+ciOSWFUPXxhDl6ItbJ0bDMvGEw6JU6iog==" saltValue="RvLe3oi8djhCpPb3YtWpKQ==" spinCount="100000" sheet="1" objects="1" scenarios="1"/>
  <mergeCells count="10">
    <mergeCell ref="A32:D32"/>
    <mergeCell ref="H32:I32"/>
    <mergeCell ref="A34:D34"/>
    <mergeCell ref="H34:I34"/>
    <mergeCell ref="B5:E5"/>
    <mergeCell ref="H5:L5"/>
    <mergeCell ref="D6:H6"/>
    <mergeCell ref="I6:L6"/>
    <mergeCell ref="A7:H7"/>
    <mergeCell ref="I7:M7"/>
  </mergeCells>
  <pageMargins left="0" right="0" top="0.59055118110236227" bottom="0.39370078740157483" header="0.11811023622047245" footer="0.11811023622047245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E14"/>
  <sheetViews>
    <sheetView tabSelected="1" workbookViewId="0">
      <selection activeCell="C10" activeCellId="1" sqref="B5:D5 C10:E10"/>
    </sheetView>
  </sheetViews>
  <sheetFormatPr baseColWidth="10" defaultRowHeight="24.95" customHeight="1" x14ac:dyDescent="0.2"/>
  <cols>
    <col min="1" max="1" width="25.28515625" style="4" customWidth="1"/>
    <col min="2" max="2" width="19.85546875" customWidth="1"/>
    <col min="3" max="3" width="22" customWidth="1"/>
    <col min="4" max="4" width="21.5703125" customWidth="1"/>
    <col min="5" max="5" width="17.7109375" customWidth="1"/>
  </cols>
  <sheetData>
    <row r="3" spans="1:5" s="1" customFormat="1" ht="15.75" x14ac:dyDescent="0.25">
      <c r="A3" s="106"/>
      <c r="B3" s="154" t="s">
        <v>64</v>
      </c>
      <c r="C3" s="154"/>
      <c r="E3" s="104" t="s">
        <v>77</v>
      </c>
    </row>
    <row r="4" spans="1:5" s="1" customFormat="1" ht="15.75" x14ac:dyDescent="0.25">
      <c r="A4" s="146" t="s">
        <v>27</v>
      </c>
      <c r="B4" s="146"/>
      <c r="C4" s="146"/>
      <c r="D4" s="146"/>
      <c r="E4" s="104"/>
    </row>
    <row r="5" spans="1:5" s="16" customFormat="1" ht="20.25" customHeight="1" x14ac:dyDescent="0.2">
      <c r="A5" s="15"/>
      <c r="B5" s="155" t="s">
        <v>26</v>
      </c>
      <c r="C5" s="156"/>
      <c r="D5" s="157"/>
      <c r="E5" s="15"/>
    </row>
    <row r="6" spans="1:5" s="3" customFormat="1" ht="42.75" customHeight="1" x14ac:dyDescent="0.25">
      <c r="A6" s="130" t="s">
        <v>0</v>
      </c>
      <c r="B6" s="131"/>
      <c r="C6" s="131"/>
      <c r="D6" s="131"/>
      <c r="E6" s="132"/>
    </row>
    <row r="7" spans="1:5" s="1" customFormat="1" ht="58.5" customHeight="1" x14ac:dyDescent="0.2">
      <c r="A7" s="133" t="s">
        <v>24</v>
      </c>
      <c r="B7" s="134"/>
      <c r="C7" s="134"/>
      <c r="D7" s="134"/>
      <c r="E7" s="134"/>
    </row>
    <row r="8" spans="1:5" ht="18" x14ac:dyDescent="0.25">
      <c r="A8" s="5"/>
      <c r="B8" s="135" t="s">
        <v>16</v>
      </c>
      <c r="C8" s="135"/>
      <c r="D8" s="135"/>
      <c r="E8" s="135"/>
    </row>
    <row r="9" spans="1:5" s="2" customFormat="1" ht="60" x14ac:dyDescent="0.25">
      <c r="A9" s="6"/>
      <c r="B9" s="13" t="s">
        <v>30</v>
      </c>
      <c r="C9" s="14" t="s">
        <v>31</v>
      </c>
      <c r="D9" s="14" t="s">
        <v>18</v>
      </c>
      <c r="E9" s="14" t="s">
        <v>17</v>
      </c>
    </row>
    <row r="10" spans="1:5" ht="31.5" x14ac:dyDescent="0.25">
      <c r="A10" s="21" t="s">
        <v>73</v>
      </c>
      <c r="B10" s="23">
        <v>8798.5499999999993</v>
      </c>
      <c r="C10" s="158"/>
      <c r="D10" s="158"/>
      <c r="E10" s="158"/>
    </row>
    <row r="11" spans="1:5" ht="24.95" customHeight="1" x14ac:dyDescent="0.2">
      <c r="A11" s="136" t="s">
        <v>1</v>
      </c>
      <c r="B11" s="137"/>
      <c r="C11" s="137"/>
      <c r="D11" s="137"/>
      <c r="E11" s="138"/>
    </row>
    <row r="12" spans="1:5" ht="24.95" customHeight="1" x14ac:dyDescent="0.2">
      <c r="A12" s="139"/>
      <c r="B12" s="152"/>
      <c r="C12" s="152"/>
      <c r="D12" s="152"/>
      <c r="E12" s="141"/>
    </row>
    <row r="13" spans="1:5" ht="24.95" customHeight="1" x14ac:dyDescent="0.2">
      <c r="A13" s="139"/>
      <c r="B13" s="152"/>
      <c r="C13" s="152"/>
      <c r="D13" s="152"/>
      <c r="E13" s="141"/>
    </row>
    <row r="14" spans="1:5" ht="45" customHeight="1" x14ac:dyDescent="0.2">
      <c r="A14" s="142"/>
      <c r="B14" s="143"/>
      <c r="C14" s="143"/>
      <c r="D14" s="143"/>
      <c r="E14" s="144"/>
    </row>
  </sheetData>
  <sheetProtection algorithmName="SHA-512" hashValue="aw7aNlCrVlmnyR/51AyxrF+P++Nerc1MxVR3DXsNGUau7+018I5BQVzprsbOYqd6e9UodsczZlu3P7rF5A7GLw==" saltValue="Gu0DZIXIcmA4leKhKNxNCw==" spinCount="100000" sheet="1" objects="1" scenarios="1" selectLockedCells="1"/>
  <mergeCells count="7">
    <mergeCell ref="A11:E14"/>
    <mergeCell ref="B3:C3"/>
    <mergeCell ref="A4:D4"/>
    <mergeCell ref="B5:D5"/>
    <mergeCell ref="A6:E6"/>
    <mergeCell ref="A7:E7"/>
    <mergeCell ref="B8:E8"/>
  </mergeCells>
  <pageMargins left="0.70866141732283472" right="0" top="0.78740157480314965" bottom="0.78740157480314965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Anlage 9, Seite 1</vt:lpstr>
      <vt:lpstr>Anl. 9 Kalk Schule am Eulenh</vt:lpstr>
      <vt:lpstr>Anl. 9 GrundR Sch. am Eule</vt:lpstr>
      <vt:lpstr>Anl. 9 Kalk Büchertalsch</vt:lpstr>
      <vt:lpstr>Anl. 9 GrundR Büchertalsch</vt:lpstr>
      <vt:lpstr>Anl. 9 Kalk Werner v. S. Sch</vt:lpstr>
      <vt:lpstr>Anl. 9 GrundR Wern v. S. S</vt:lpstr>
    </vt:vector>
  </TitlesOfParts>
  <Company>MKK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Bindersu</dc:creator>
  <cp:lastModifiedBy>Heyd, Cara-Maxine</cp:lastModifiedBy>
  <cp:lastPrinted>2026-05-04T12:14:44Z</cp:lastPrinted>
  <dcterms:created xsi:type="dcterms:W3CDTF">2012-06-25T05:47:52Z</dcterms:created>
  <dcterms:modified xsi:type="dcterms:W3CDTF">2026-05-12T07:43:45Z</dcterms:modified>
</cp:coreProperties>
</file>